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SONIA APARECIDA ROSA\Vânia- Plotar\PLOTAGEM 09\"/>
    </mc:Choice>
  </mc:AlternateContent>
  <bookViews>
    <workbookView xWindow="240" yWindow="360" windowWidth="15480" windowHeight="11175" firstSheet="5" activeTab="5"/>
  </bookViews>
  <sheets>
    <sheet name="CARLOS FERREIRA DA SILVA" sheetId="24" r:id="rId1"/>
    <sheet name="EDSON INÁCIO" sheetId="21" r:id="rId2"/>
    <sheet name="ELIANA LUCIO" sheetId="20" r:id="rId3"/>
    <sheet name="EURIPA MARIA GOMES" sheetId="22" r:id="rId4"/>
    <sheet name="LINDOMAR BARBOSA DE SOUZA" sheetId="19" r:id="rId5"/>
    <sheet name="VANIA APARECIDA" sheetId="17" r:id="rId6"/>
    <sheet name="Plan2" sheetId="15" r:id="rId7"/>
  </sheets>
  <definedNames>
    <definedName name="_xlnm.Print_Area" localSheetId="0">'CARLOS FERREIRA DA SILVA'!$A$1:$D$58</definedName>
    <definedName name="_xlnm.Print_Area" localSheetId="1">'EDSON INÁCIO'!$A$1:$D$182</definedName>
    <definedName name="_xlnm.Print_Area" localSheetId="2">'ELIANA LUCIO'!$A$1:$D$189</definedName>
    <definedName name="_xlnm.Print_Area" localSheetId="3">'EURIPA MARIA GOMES'!$A$1:$M$199</definedName>
    <definedName name="_xlnm.Print_Area" localSheetId="4">'LINDOMAR BARBOSA DE SOUZA'!$A$1:$D$186</definedName>
    <definedName name="_xlnm.Print_Area" localSheetId="5">'VANIA APARECIDA'!$A$1:$D$183</definedName>
  </definedNames>
  <calcPr calcId="162913"/>
</workbook>
</file>

<file path=xl/calcChain.xml><?xml version="1.0" encoding="utf-8"?>
<calcChain xmlns="http://schemas.openxmlformats.org/spreadsheetml/2006/main">
  <c r="E152" i="17" l="1"/>
  <c r="D59" i="17"/>
  <c r="F89" i="17"/>
  <c r="E37" i="17"/>
  <c r="E38" i="17"/>
  <c r="D49" i="17"/>
  <c r="D175" i="17" l="1"/>
  <c r="D156" i="17"/>
  <c r="D150" i="17"/>
  <c r="D120" i="17"/>
  <c r="D109" i="17"/>
  <c r="D98" i="17"/>
  <c r="D89" i="17"/>
  <c r="D83" i="17"/>
  <c r="D77" i="17"/>
  <c r="D71" i="17"/>
  <c r="D65" i="17"/>
  <c r="D54" i="17"/>
  <c r="D43" i="17"/>
  <c r="D38" i="17"/>
  <c r="D34" i="17"/>
  <c r="D30" i="17"/>
  <c r="D24" i="17"/>
  <c r="D20" i="17"/>
  <c r="D16" i="17"/>
  <c r="D36" i="17"/>
  <c r="D102" i="17" l="1"/>
  <c r="D103" i="17" s="1"/>
  <c r="D115" i="17"/>
  <c r="D37" i="17" l="1"/>
  <c r="D18" i="17"/>
  <c r="D19" i="17"/>
  <c r="D177" i="17" l="1"/>
  <c r="D148" i="17"/>
  <c r="D117" i="17"/>
  <c r="D111" i="17"/>
  <c r="D33" i="17"/>
  <c r="D32" i="17"/>
  <c r="D9" i="17"/>
  <c r="D152" i="17" l="1"/>
  <c r="D72" i="19" l="1"/>
  <c r="D149" i="19" l="1"/>
  <c r="D183" i="19"/>
  <c r="D66" i="19"/>
  <c r="D91" i="19"/>
  <c r="D54" i="19"/>
  <c r="D28" i="19"/>
  <c r="D17" i="19"/>
  <c r="D20" i="19" s="1"/>
  <c r="D85" i="19"/>
  <c r="D117" i="19"/>
  <c r="D42" i="22"/>
  <c r="D44" i="22" s="1"/>
  <c r="D43" i="22"/>
  <c r="D47" i="22"/>
  <c r="D48" i="19"/>
  <c r="D46" i="20"/>
  <c r="D53" i="19"/>
  <c r="D49" i="19"/>
  <c r="D50" i="19" s="1"/>
  <c r="D14" i="19"/>
  <c r="D23" i="19"/>
  <c r="D70" i="19" l="1"/>
  <c r="D102" i="19"/>
  <c r="D103" i="19" s="1"/>
  <c r="D32" i="19"/>
  <c r="D33" i="19" s="1"/>
  <c r="D107" i="19"/>
  <c r="D108" i="19" s="1"/>
  <c r="D38" i="19"/>
  <c r="D97" i="19"/>
  <c r="D98" i="19" s="1"/>
  <c r="D185" i="22"/>
  <c r="D108" i="22"/>
  <c r="D166" i="22"/>
  <c r="D195" i="22"/>
  <c r="D188" i="22"/>
  <c r="D57" i="19" l="1"/>
  <c r="D60" i="19" s="1"/>
  <c r="D40" i="19"/>
  <c r="D77" i="19"/>
  <c r="D78" i="19" s="1"/>
  <c r="D117" i="22"/>
  <c r="D68" i="22"/>
  <c r="D62" i="22"/>
  <c r="D86" i="22"/>
  <c r="O86" i="22" s="1"/>
  <c r="D80" i="22"/>
  <c r="D48" i="22"/>
  <c r="D37" i="22"/>
  <c r="D151" i="22"/>
  <c r="D154" i="22"/>
  <c r="D155" i="22" s="1"/>
  <c r="O155" i="22" s="1"/>
  <c r="D121" i="22"/>
  <c r="D148" i="22" s="1"/>
  <c r="D124" i="22"/>
  <c r="D131" i="22"/>
  <c r="D138" i="22"/>
  <c r="D144" i="22"/>
  <c r="D118" i="22" l="1"/>
  <c r="D11" i="22" l="1"/>
  <c r="D183" i="22" l="1"/>
  <c r="D161" i="22"/>
  <c r="D163" i="22" s="1"/>
  <c r="D158" i="22"/>
  <c r="D113" i="22"/>
  <c r="D114" i="22" s="1"/>
  <c r="D49" i="22"/>
  <c r="D21" i="22"/>
  <c r="D20" i="22"/>
  <c r="D14" i="22"/>
  <c r="D8" i="22"/>
  <c r="D192" i="22" l="1"/>
  <c r="D22" i="22"/>
  <c r="D90" i="22"/>
  <c r="D32" i="22" s="1"/>
  <c r="D34" i="22" s="1"/>
  <c r="D71" i="22"/>
  <c r="D74" i="22" s="1"/>
  <c r="D54" i="22"/>
  <c r="D55" i="22" s="1"/>
  <c r="D92" i="22"/>
  <c r="D102" i="22"/>
  <c r="D103" i="22" s="1"/>
  <c r="D17" i="22"/>
  <c r="D26" i="22"/>
  <c r="D27" i="22" s="1"/>
  <c r="D38" i="22"/>
  <c r="D39" i="22" s="1"/>
  <c r="D97" i="22"/>
  <c r="D98" i="22" s="1"/>
  <c r="D189" i="20"/>
  <c r="D183" i="20"/>
  <c r="D176" i="20"/>
  <c r="D172" i="20"/>
  <c r="D180" i="20"/>
  <c r="D186" i="20"/>
  <c r="D91" i="20"/>
  <c r="D93" i="20" s="1"/>
  <c r="D140" i="20"/>
  <c r="D102" i="20"/>
  <c r="D147" i="20"/>
  <c r="D145" i="20"/>
  <c r="D77" i="20"/>
  <c r="D71" i="20"/>
  <c r="D64" i="20"/>
  <c r="D75" i="20"/>
  <c r="D51" i="20"/>
  <c r="D47" i="20"/>
  <c r="D52" i="20" l="1"/>
  <c r="D48" i="20"/>
  <c r="D77" i="21" l="1"/>
  <c r="D75" i="21"/>
  <c r="D153" i="21"/>
  <c r="D154" i="21" s="1"/>
  <c r="D103" i="21"/>
  <c r="D88" i="21"/>
  <c r="D87" i="21"/>
  <c r="D86" i="2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E50" i="24"/>
  <c r="D36" i="24"/>
  <c r="D8" i="24"/>
  <c r="E174" i="22"/>
  <c r="D175" i="21"/>
  <c r="D171" i="21"/>
  <c r="D178" i="21" s="1"/>
  <c r="D145" i="21"/>
  <c r="D140" i="21"/>
  <c r="D142" i="21" s="1"/>
  <c r="D105" i="21"/>
  <c r="D80" i="21"/>
  <c r="D15" i="21"/>
  <c r="D41" i="21" s="1"/>
  <c r="D167" i="21"/>
  <c r="E171" i="21" s="1"/>
  <c r="D92" i="21"/>
  <c r="D148" i="21"/>
  <c r="D150" i="21" s="1"/>
  <c r="D82" i="21"/>
  <c r="D25" i="21"/>
  <c r="D26" i="21" s="1"/>
  <c r="D137" i="21"/>
  <c r="D131" i="21"/>
  <c r="D124" i="21"/>
  <c r="D118" i="21"/>
  <c r="D111" i="21"/>
  <c r="D100" i="21"/>
  <c r="D12" i="21"/>
  <c r="D168" i="20"/>
  <c r="D96" i="20"/>
  <c r="D98" i="20"/>
  <c r="D153" i="20"/>
  <c r="D142" i="20"/>
  <c r="D150" i="20"/>
  <c r="D16" i="20"/>
  <c r="D155" i="20"/>
  <c r="D137" i="20"/>
  <c r="D131" i="20"/>
  <c r="D124" i="20"/>
  <c r="D118" i="20"/>
  <c r="D111" i="20"/>
  <c r="D27" i="20"/>
  <c r="D179" i="19"/>
  <c r="E179" i="19" s="1"/>
  <c r="D175" i="19"/>
  <c r="D111" i="19"/>
  <c r="D114" i="19" s="1"/>
  <c r="D113" i="19"/>
  <c r="D160" i="19"/>
  <c r="D162" i="19"/>
  <c r="D152" i="19"/>
  <c r="D154" i="19" s="1"/>
  <c r="D8" i="19"/>
  <c r="D146" i="19"/>
  <c r="D140" i="19"/>
  <c r="D133" i="19"/>
  <c r="D127" i="19"/>
  <c r="D28" i="17"/>
  <c r="D23" i="17"/>
  <c r="D7" i="17"/>
  <c r="D105" i="17"/>
  <c r="D107" i="17"/>
  <c r="D108" i="17"/>
  <c r="D168" i="17"/>
  <c r="D154" i="17"/>
  <c r="D113" i="17"/>
  <c r="D6" i="17"/>
  <c r="D146" i="17"/>
  <c r="D140" i="17"/>
  <c r="D133" i="17"/>
  <c r="D127" i="17"/>
  <c r="D52" i="17"/>
  <c r="D93" i="17"/>
  <c r="D94" i="17" s="1"/>
  <c r="D40" i="17"/>
  <c r="D43" i="19"/>
  <c r="D44" i="19"/>
  <c r="D45" i="19" s="1"/>
  <c r="E180" i="22"/>
  <c r="D42" i="21"/>
  <c r="D46" i="21"/>
  <c r="D49" i="21" s="1"/>
  <c r="D18" i="21"/>
  <c r="D66" i="21"/>
  <c r="D67" i="21"/>
  <c r="D179" i="17" l="1"/>
  <c r="D181" i="17"/>
  <c r="D58" i="17"/>
  <c r="D157" i="19"/>
  <c r="D99" i="20"/>
  <c r="D42" i="20"/>
  <c r="E176" i="20"/>
  <c r="D82" i="20"/>
  <c r="D83" i="20" s="1"/>
  <c r="D56" i="20"/>
  <c r="D43" i="20"/>
  <c r="D44" i="20" s="1"/>
  <c r="D19" i="20"/>
  <c r="D31" i="20"/>
  <c r="D32" i="20" s="1"/>
  <c r="D87" i="20"/>
  <c r="D88" i="20" s="1"/>
  <c r="D71" i="21"/>
  <c r="D72" i="21" s="1"/>
  <c r="D30" i="21"/>
  <c r="D31" i="21" s="1"/>
  <c r="D53" i="21"/>
  <c r="D43" i="21"/>
  <c r="D83" i="21"/>
  <c r="D37" i="20" l="1"/>
  <c r="D39" i="20" s="1"/>
  <c r="D58" i="20"/>
  <c r="D63" i="20"/>
  <c r="D36" i="21"/>
  <c r="D38" i="21" s="1"/>
  <c r="D55" i="21"/>
  <c r="D60" i="21"/>
  <c r="D61" i="21" s="1"/>
</calcChain>
</file>

<file path=xl/sharedStrings.xml><?xml version="1.0" encoding="utf-8"?>
<sst xmlns="http://schemas.openxmlformats.org/spreadsheetml/2006/main" count="2202" uniqueCount="295">
  <si>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</si>
  <si>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</si>
  <si>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</si>
  <si>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</si>
  <si>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</si>
  <si>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</si>
  <si>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</si>
  <si>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</si>
  <si>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</si>
  <si>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</si>
  <si>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</si>
  <si>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</si>
  <si>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</si>
  <si>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</si>
  <si>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</si>
  <si>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Louças e metais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</si>
  <si>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</si>
  <si>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</si>
  <si>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</si>
  <si>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</si>
  <si>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</si>
  <si>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</si>
  <si>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</si>
  <si>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</si>
  <si>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</si>
  <si>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</si>
  <si>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</si>
  <si>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</si>
  <si>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</si>
  <si>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</si>
  <si>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</si>
  <si>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</si>
  <si>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</si>
  <si>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</si>
  <si>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</si>
  <si>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</si>
  <si>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Revestimento teto</t>
  </si>
  <si>
    <t>Contra-piso</t>
  </si>
  <si>
    <t>Volume</t>
  </si>
  <si>
    <t>Apiloamento</t>
  </si>
  <si>
    <t xml:space="preserve">Volume Concreto </t>
  </si>
  <si>
    <t xml:space="preserve">Volume </t>
  </si>
  <si>
    <t xml:space="preserve">Volume Total </t>
  </si>
  <si>
    <t>um</t>
  </si>
  <si>
    <t>Pintura paredes internas</t>
  </si>
  <si>
    <t>Pintura paredes externas</t>
  </si>
  <si>
    <t>Forma Viga respaldo</t>
  </si>
  <si>
    <t>Limpeza e prepararo do terreno</t>
  </si>
  <si>
    <t>Alvenaria blocos cerâmico</t>
  </si>
  <si>
    <t>Cobertura incl.30%</t>
  </si>
  <si>
    <t>Janela tipo veneziana de correr (1,50x1,10)</t>
  </si>
  <si>
    <t>Numero de vezes</t>
  </si>
  <si>
    <t>Metragem</t>
  </si>
  <si>
    <t xml:space="preserve"> Concreto Pilare P1 - (6x16) cm</t>
  </si>
  <si>
    <t>Esquadrias metálica</t>
  </si>
  <si>
    <t>Basculante (0,80x0,50)</t>
  </si>
  <si>
    <t xml:space="preserve">Comprimento = </t>
  </si>
  <si>
    <t>Piso CERÂMICO</t>
  </si>
  <si>
    <t>Rodapé  CERÂMICO</t>
  </si>
  <si>
    <t>Porta 0,80X2,10m</t>
  </si>
  <si>
    <t>Porta 0,70X2,10m</t>
  </si>
  <si>
    <t>Cinta de amarração em bloco canaleta 1,00 ,1,10mts e repaldo.</t>
  </si>
  <si>
    <t xml:space="preserve"> Azulejos: Banheiro</t>
  </si>
  <si>
    <t>altura</t>
  </si>
  <si>
    <t>ml</t>
  </si>
  <si>
    <t>Vidros</t>
  </si>
  <si>
    <t>Para porta de acesso 2,5x1,5m</t>
  </si>
  <si>
    <t>Comprimento =(6,70-1,80)+8,95+1,88+3,55+3,55+1,80+1,80+4,42+3,81</t>
  </si>
  <si>
    <t>Platibanda, fechamento lateral do telhado+abrigo caixa dágua=(6,7-1,80*1,14) +(4,65+2,18)+(4,21*2+(1,22*1,80)+(2,00*1,80)</t>
  </si>
  <si>
    <t>Area = Projeção do telhado*1,30) = 36,48+30%</t>
  </si>
  <si>
    <t xml:space="preserve"> Concreto Pilare P2 - (6x26) cm- reforço banheiro</t>
  </si>
  <si>
    <t xml:space="preserve"> Concreto Pilare P3 - (6x0,16) cm- (Pilares novos)</t>
  </si>
  <si>
    <t>Área Total=Perímetros(Dormitório1=13,15m; Dormitório2=14,38m+Hall1=4,30m+Hall=7,43)*2,8)+Banho 34,48</t>
  </si>
  <si>
    <t>Laje  Banheiro caixa dágua</t>
  </si>
  <si>
    <t>Perímetro= (Dormitório1 =13,15m; Dormitório2=14,38m;+Hall1=4,30+Hall=7,43)</t>
  </si>
  <si>
    <t>Descontos =- Portas(0,80*5)+0,70)m</t>
  </si>
  <si>
    <t>Perímeto =7,84</t>
  </si>
  <si>
    <t>parede existente=1,92)*2,80</t>
  </si>
  <si>
    <t xml:space="preserve"> </t>
  </si>
  <si>
    <t>Demolição</t>
  </si>
  <si>
    <t>Paredes a serem aproveitadas =(3,81+6,70)*2</t>
  </si>
  <si>
    <t>Paredes banho em construção e dormitório em construção =(1,2*2)+(2*2)+(1,2*1)</t>
  </si>
  <si>
    <t xml:space="preserve"> Concreto Pilare P4 - (6x0,16) cm- (Pilares platibanda)</t>
  </si>
  <si>
    <t xml:space="preserve"> Concreto Pilare P5 - (6x0,16) cm- (Pilares platibanda)</t>
  </si>
  <si>
    <t>Alçapão</t>
  </si>
  <si>
    <t>Aço CA-50 - 5,00mm = (D20/0,15)*0,88*0,15</t>
  </si>
  <si>
    <t>Aço CA-50 - 8,00mm = D20*4*0,56</t>
  </si>
  <si>
    <t>Demolições</t>
  </si>
  <si>
    <t>Demolição cobertura = 5,58m²</t>
  </si>
  <si>
    <t>Demolição de alvenaria =5,78*2,5m</t>
  </si>
  <si>
    <t xml:space="preserve">C </t>
  </si>
  <si>
    <t>Abertura de vão para assentamento de porta</t>
  </si>
  <si>
    <t>Limpeza com retirada de entulho</t>
  </si>
  <si>
    <t>Largura 2 caçambas</t>
  </si>
  <si>
    <t>Locação da obra</t>
  </si>
  <si>
    <t>Área Ampliação</t>
  </si>
  <si>
    <t>Comprimento E1 3,00 mts =2</t>
  </si>
  <si>
    <t>Comprimento E2 1,50mts =2</t>
  </si>
  <si>
    <t>Área = (2,75*3,34)</t>
  </si>
  <si>
    <r>
      <t>Área =</t>
    </r>
    <r>
      <rPr>
        <sz val="10"/>
        <rFont val="Arial"/>
        <family val="2"/>
      </rPr>
      <t xml:space="preserve"> (2,75*3,34)</t>
    </r>
  </si>
  <si>
    <t>Perímetro =(2,75+3,34)*2</t>
  </si>
  <si>
    <t>Descontos =- Portas(0,80)m</t>
  </si>
  <si>
    <t>Janela tipo veneziana de correr (1,50x1,10)m</t>
  </si>
  <si>
    <t>Calhas</t>
  </si>
  <si>
    <t>Rufos</t>
  </si>
  <si>
    <t>Fechamento do telhado = (2,47*1,1)+(1,65*2)</t>
  </si>
  <si>
    <t>Comprimento =2,34+3,34+2,75+fechamento de vãos 4,00m²</t>
  </si>
  <si>
    <t>Área Total = (3,34*2)+2,75)*2,6+fechamento de vãos 4</t>
  </si>
  <si>
    <r>
      <t>Área Total</t>
    </r>
    <r>
      <rPr>
        <sz val="10"/>
        <rFont val="Arial"/>
        <family val="2"/>
      </rPr>
      <t xml:space="preserve"> =(2,47+3,07+6,75+1,50)*2,8 + Fechamento do telhado = (2,47*1,1)+(1,65)</t>
    </r>
  </si>
  <si>
    <r>
      <t>Área Total</t>
    </r>
    <r>
      <rPr>
        <sz val="10"/>
        <rFont val="Arial"/>
        <family val="2"/>
      </rPr>
      <t xml:space="preserve">  =(2,47+3,07+6,75+1,50)*2,8 + Fechamento do telhado = (2,47*1,1)+(1,65)</t>
    </r>
  </si>
  <si>
    <t>Demolição cobertura beiral = 5,58m²</t>
  </si>
  <si>
    <t>Comprimento E1 3,00 mts =3</t>
  </si>
  <si>
    <t>Aço CA-50 - 5,00mm = (D15/0,15)*0,88*0,15</t>
  </si>
  <si>
    <t>Aço CA-50 - 8,00mm = D15*4*0,56</t>
  </si>
  <si>
    <t>Comprimento = 3,54+2,48</t>
  </si>
  <si>
    <t>Fechamento do telhado =(2,10)m²</t>
  </si>
  <si>
    <t>Laje de forro</t>
  </si>
  <si>
    <r>
      <t>Área Total</t>
    </r>
    <r>
      <rPr>
        <sz val="10"/>
        <rFont val="Arial"/>
        <family val="2"/>
      </rPr>
      <t xml:space="preserve">  =(3,54+2,64)*2,8 + Fechamento do telhado = (1,05)</t>
    </r>
  </si>
  <si>
    <t>Comprimento =3,54+2,48+fechamento do vão da porta</t>
  </si>
  <si>
    <t>Área Total = (3,54+2,64)</t>
  </si>
  <si>
    <r>
      <t>Área Total</t>
    </r>
    <r>
      <rPr>
        <sz val="10"/>
        <rFont val="Arial"/>
        <family val="2"/>
      </rPr>
      <t xml:space="preserve"> =  = (3,54)+(2,64)*2,8 +fechamento vão telhado</t>
    </r>
  </si>
  <si>
    <t>Largura 1 caçambas</t>
  </si>
  <si>
    <t>Comprimento = (3,13*2)+ 3,07</t>
  </si>
  <si>
    <t>Comprimento E2 1,50mts =3</t>
  </si>
  <si>
    <t>Aço CA-50 - 5,00mm = (D14/0,15)*0,88*0,15</t>
  </si>
  <si>
    <t>Aço CA-50 - 8,00mm = D14*4*0,56</t>
  </si>
  <si>
    <t>Laterais + superior</t>
  </si>
  <si>
    <t>Laterais + Superior</t>
  </si>
  <si>
    <t>Perímetro =(3,07*2)+(3*2)</t>
  </si>
  <si>
    <t>Vidro fantasia 3mm</t>
  </si>
  <si>
    <t>Vidro fantasia 3mm - Basculante (0,80x0,50)</t>
  </si>
  <si>
    <t>Forro de PVC</t>
  </si>
  <si>
    <t>Area =3,07*3,00</t>
  </si>
  <si>
    <r>
      <t>Área Total</t>
    </r>
    <r>
      <rPr>
        <sz val="10"/>
        <rFont val="Arial"/>
        <family val="2"/>
      </rPr>
      <t xml:space="preserve"> =  = =(3,33+2,63)*2,8 + Fechamento do telhado =2,00m²</t>
    </r>
  </si>
  <si>
    <t>Comprimento = 9,59m</t>
  </si>
  <si>
    <t>Comprimento = (3,0*2)+ 3,33</t>
  </si>
  <si>
    <t>Área = (3,07*3,00)</t>
  </si>
  <si>
    <r>
      <t>Área =</t>
    </r>
    <r>
      <rPr>
        <sz val="10"/>
        <rFont val="Arial"/>
        <family val="2"/>
      </rPr>
      <t xml:space="preserve"> (3,07*3,00)+10%</t>
    </r>
  </si>
  <si>
    <t>Área Total =( (3,07+3,0)*2))*2,8+fechamento vão da porta =2,00m²</t>
  </si>
  <si>
    <r>
      <t>Área Total</t>
    </r>
    <r>
      <rPr>
        <sz val="10"/>
        <rFont val="Arial"/>
        <family val="2"/>
      </rPr>
      <t xml:space="preserve">  =(3,33+6,26)*2,8 + Fechamento do telhado =2,00m²</t>
    </r>
  </si>
  <si>
    <r>
      <t>Área Total</t>
    </r>
    <r>
      <rPr>
        <sz val="10"/>
        <rFont val="Arial"/>
        <family val="2"/>
      </rPr>
      <t xml:space="preserve">  = (3,07*2)+(3,00*2)*2,8 +fechamento vão da porta lado interno residência=2m²</t>
    </r>
  </si>
  <si>
    <t>Comprimento = (5,56*2)+(3,76*2)+3,26</t>
  </si>
  <si>
    <t>Comprimento E1 3,00 mts =6</t>
  </si>
  <si>
    <t>Comprimento E2 1,50mts =5</t>
  </si>
  <si>
    <t>Aço CA-50 - 8,00mm = D13*4*0,56</t>
  </si>
  <si>
    <t>Comprimento = 21,90m</t>
  </si>
  <si>
    <t>Fechamento do telhado =(5,56*1,12)+8,18m²</t>
  </si>
  <si>
    <t>Area =3,77*3,50</t>
  </si>
  <si>
    <t>Área =(3,77*3,50)+(3,00*1,40)</t>
  </si>
  <si>
    <r>
      <t xml:space="preserve">Área  </t>
    </r>
    <r>
      <rPr>
        <sz val="10"/>
        <rFont val="Arial"/>
        <family val="2"/>
      </rPr>
      <t>=(3,77*3,5)+(3*1,4)+10%</t>
    </r>
  </si>
  <si>
    <t>Perímetro =(3,77+3,50)*2</t>
  </si>
  <si>
    <t>Descontos =- Portas(0,80+0,70)</t>
  </si>
  <si>
    <t>Azulejos</t>
  </si>
  <si>
    <t>Retirada do telhado existente(para altiamento da alvenaria)</t>
  </si>
  <si>
    <t>Alvenaria blocos cerâmico ( altiamento das paredes dormitório)</t>
  </si>
  <si>
    <t>Cobertura Nova incl.30%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</si>
  <si>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</si>
  <si>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</si>
  <si>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Data base:.11/2020</t>
  </si>
  <si>
    <t>BDI</t>
  </si>
  <si>
    <t>Localização:. Rua Juvenal Rodrigues - n°70- Bairro:.Ayrton Senna - Rifaina, SP.</t>
  </si>
  <si>
    <t>Proprietária:. Lindomar Barbosa de Souza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</si>
  <si>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 </t>
    </r>
  </si>
  <si>
    <t>Localização:. Alexandrina Sampaio- n°40- Bairro:. Conj. Habitacional Mario Beni -     Rifaina, SP.</t>
  </si>
  <si>
    <t>Proprietária:. Eliane Maria Lucio</t>
  </si>
  <si>
    <t>Localização:. Avenida Eliana Carmem Pinho Masson- n°75- Bairro:.                                 Conj. Habitacional Olavo Pereira - Rifaina, SP.</t>
  </si>
  <si>
    <r>
      <rPr>
        <b/>
        <sz val="16"/>
        <color indexed="8"/>
        <rFont val="Arial"/>
        <family val="2"/>
      </rPr>
      <t>Memoria de calculo</t>
    </r>
    <r>
      <rPr>
        <sz val="16"/>
        <color indexed="8"/>
        <rFont val="Arial"/>
        <family val="2"/>
      </rPr>
      <t xml:space="preserve"> - CONSTRUÇÃO DORMITÓRIO </t>
    </r>
  </si>
  <si>
    <t>Proprietária:. Edson Inácio dos Santos</t>
  </si>
  <si>
    <r>
      <rPr>
        <b/>
        <sz val="16"/>
        <color indexed="8"/>
        <rFont val="Arial"/>
        <family val="2"/>
      </rPr>
      <t>Memória de calculo</t>
    </r>
    <r>
      <rPr>
        <sz val="16"/>
        <color indexed="8"/>
        <rFont val="Arial"/>
        <family val="2"/>
      </rPr>
      <t xml:space="preserve"> - CONSTRUÇÃO DORMITÓRIO </t>
    </r>
  </si>
  <si>
    <t>Localização:. Ana de Moraes Tostes- n°85- Bairro:. Conj. Habitacional Ayrton Senna -     Rifaina, SP.</t>
  </si>
  <si>
    <t>Proprietária:. Euripa Maria Gomes</t>
  </si>
  <si>
    <t>Localização:. Rua Antonio Redondo- n°125- Bairro:. Conj. Habitacional Ayrton Senna -     Município de Rifaina, SP.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</si>
  <si>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E BANHEIRO</t>
    </r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</si>
  <si>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</si>
  <si>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</si>
  <si>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</si>
  <si>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</si>
  <si>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</si>
  <si>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</si>
  <si>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</si>
  <si>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</si>
  <si>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</si>
  <si>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</si>
  <si>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</si>
  <si>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</si>
  <si>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</si>
  <si>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</si>
  <si>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</si>
  <si>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</si>
  <si>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</si>
  <si>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</si>
  <si>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</si>
  <si>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</si>
  <si>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Area = Projeção do telhado*1,08) = (3,63*3,73)+8%</t>
  </si>
  <si>
    <t>Calhas =3,63+3,76</t>
  </si>
  <si>
    <t>Cumeeira = 3,13+0,5</t>
  </si>
  <si>
    <t xml:space="preserve">Vergas e contravergas </t>
  </si>
  <si>
    <t xml:space="preserve">Comprimento  =(((3,13*2)+ 3,33 +1,90+1)*0,09*0,2) </t>
  </si>
  <si>
    <t xml:space="preserve">Piso cimentado desempenado </t>
  </si>
  <si>
    <t>Perímetro =(3,63+3,33)*0,50</t>
  </si>
  <si>
    <t>Impermeabilização - Baldrame</t>
  </si>
  <si>
    <t>Impermeabilização - Paredes externas</t>
  </si>
  <si>
    <t>Perímetro=(3,13+3,33+3,13)</t>
  </si>
  <si>
    <t>Aço estrutura</t>
  </si>
  <si>
    <t>Aço CA-50 - 8,00mm = 9*4*0,56</t>
  </si>
  <si>
    <t>Aço vergascntraverga/viga respaldo</t>
  </si>
  <si>
    <t>Aço CA-50 - 8,00mm = (3,64+2,48+1+1,9)*4*0,56</t>
  </si>
  <si>
    <t>Concreto vergas- contravergas e viga respaldo</t>
  </si>
  <si>
    <t>Comprimento =(3,54+2,48+1+1,90)</t>
  </si>
  <si>
    <t>Piso cimentado desempenado</t>
  </si>
  <si>
    <t>Área = (3,40*2,48)</t>
  </si>
  <si>
    <t>Área =(3,94+3,02)</t>
  </si>
  <si>
    <t>Rufos =3,55</t>
  </si>
  <si>
    <t>Area = Projeção do telhado*1,30) = 11,89*1,3</t>
  </si>
  <si>
    <t>Perímetro =(3,40+2,48)*2</t>
  </si>
  <si>
    <r>
      <t xml:space="preserve">Área = </t>
    </r>
    <r>
      <rPr>
        <sz val="10"/>
        <rFont val="Arial"/>
        <family val="2"/>
      </rPr>
      <t>(3,40*2,48)</t>
    </r>
  </si>
  <si>
    <t>Impermeabilização Baldrame</t>
  </si>
  <si>
    <t>Impermeabilização Paredes externas</t>
  </si>
  <si>
    <t>Comprimento=(3,54+2,62)</t>
  </si>
  <si>
    <t>Pintura de Teto</t>
  </si>
  <si>
    <r>
      <t>Área Total</t>
    </r>
    <r>
      <rPr>
        <sz val="10"/>
        <rFont val="Arial"/>
        <family val="2"/>
      </rPr>
      <t xml:space="preserve">  = (3,40*2,48)</t>
    </r>
  </si>
  <si>
    <t>Revestimento de Teto</t>
  </si>
  <si>
    <t>Área Total = (3,40+2,48)*2,8+fechamento vão da porta =2,00</t>
  </si>
  <si>
    <r>
      <t>Área Total</t>
    </r>
    <r>
      <rPr>
        <sz val="10"/>
        <rFont val="Arial"/>
        <family val="2"/>
      </rPr>
      <t xml:space="preserve">  = (3,40*2)+(2,48*2)*2,8 +fechamento vão da porta lado interno residência</t>
    </r>
  </si>
  <si>
    <t>Vergas contravergas e respaldo</t>
  </si>
  <si>
    <t>Área Ampliação=(4,03*3,76)+(1,54*3,26)</t>
  </si>
  <si>
    <t>Aço pilares</t>
  </si>
  <si>
    <t>Aço CA-50 - 8,00mm =(21,9+1,5+1+1)*4*0,56</t>
  </si>
  <si>
    <t>Perímetro</t>
  </si>
  <si>
    <t>Comprimento  = (5,56*2)+(3,5*2)+3,26 +1+1+1,5</t>
  </si>
  <si>
    <t>Impermeabilização paredes externas</t>
  </si>
  <si>
    <t>Comprimento = (5,56*2)+(3,50*2)+3,26</t>
  </si>
  <si>
    <t>Altura(3 primeiras fiadas</t>
  </si>
  <si>
    <t>Rufos=4,03+1,54+3,26</t>
  </si>
  <si>
    <t>Area =1,54*3,26</t>
  </si>
  <si>
    <r>
      <t>Área Total</t>
    </r>
    <r>
      <rPr>
        <sz val="10"/>
        <rFont val="Arial"/>
        <family val="2"/>
      </rPr>
      <t xml:space="preserve">  =( (3,77+3,50)*2))*2,8+ laje 5,02+banho(1,4+3)*2)*1,2</t>
    </r>
  </si>
  <si>
    <t>Área Total =( (3,77+3,50)*2)*2,80+(1,40+3)*2)*2,80 + LAJE</t>
  </si>
  <si>
    <t>Area =3,77*3,5</t>
  </si>
  <si>
    <t>Aço CA-50 - 5,00mm =(21,9/0,15)*0,88*0,15</t>
  </si>
  <si>
    <t>Aço  contravergas e respaldo</t>
  </si>
  <si>
    <t>Aço CA-50 - 8,00mm =(9)*4*0,56</t>
  </si>
  <si>
    <t>Area = Projeção do telhado*1,30) = 24,26+30%</t>
  </si>
  <si>
    <r>
      <t>Área Total</t>
    </r>
    <r>
      <rPr>
        <sz val="10"/>
        <rFont val="Arial"/>
        <family val="2"/>
      </rPr>
      <t xml:space="preserve">  =(5,56+5,56+3,76+0,5)*2,8 + Fechamento do telhado =1,85m²+(5,56*1,2)</t>
    </r>
  </si>
  <si>
    <r>
      <t>Área Total</t>
    </r>
    <r>
      <rPr>
        <sz val="10"/>
        <rFont val="Arial"/>
        <family val="2"/>
      </rPr>
      <t xml:space="preserve"> =(5,56+5,56+3,76+1,53)*2,8 + Fechamento do telhado =1,85m²+(5,56*1,2)+despejo</t>
    </r>
  </si>
  <si>
    <r>
      <t>Área Total</t>
    </r>
    <r>
      <rPr>
        <sz val="10"/>
        <rFont val="Arial"/>
        <family val="2"/>
      </rPr>
      <t xml:space="preserve">  =4,26+8,39+0,5</t>
    </r>
  </si>
  <si>
    <r>
      <t>Perímetro</t>
    </r>
    <r>
      <rPr>
        <sz val="10"/>
        <rFont val="Arial"/>
        <family val="2"/>
      </rPr>
      <t xml:space="preserve">  =(1,4+3)*2</t>
    </r>
  </si>
  <si>
    <t>Comprimento =3,47+2,47+2,75</t>
  </si>
  <si>
    <t>Área Ampliação =3,47*3,01</t>
  </si>
  <si>
    <t>Aço Pilares</t>
  </si>
  <si>
    <t>Aço CA-50 - 8,00mm =(4*4)*3,00*0,56</t>
  </si>
  <si>
    <t>Vergas contravergas e repaldo.</t>
  </si>
  <si>
    <t>Comprimento =3,47+2,47+2,75+1,50+1</t>
  </si>
  <si>
    <t>Aço CA-50 - 5,00mm = (9/0,15)*0,57*0,15</t>
  </si>
  <si>
    <t>Aço CA-50 - 5,00mm = (9/0,15)*0,49*0,15</t>
  </si>
  <si>
    <t>Aço CA-50 - 5,00mm = (12/0,15)*0,49*0,15</t>
  </si>
  <si>
    <t>Aço CA-50 - 5,00mm =((9/0,15)*0,49*0,15)</t>
  </si>
  <si>
    <t>Aço CA-50 - 5,00mm =((25,4/0,15)*0,57*0,15)</t>
  </si>
  <si>
    <t>Concreto vergas contravergas e respaldo</t>
  </si>
  <si>
    <t>Area = Projeção do telhado*1,30) = 13,85+30%</t>
  </si>
  <si>
    <t>Concreto Pilares (0,06x0,16)</t>
  </si>
  <si>
    <t>Altura=3 primeiras fiadas</t>
  </si>
  <si>
    <t>Laterais + superior =0,20*3</t>
  </si>
  <si>
    <t>Comprimento =3,74+2,74+2,75</t>
  </si>
  <si>
    <r>
      <t>Área Total</t>
    </r>
    <r>
      <rPr>
        <sz val="10"/>
        <rFont val="Arial"/>
        <family val="2"/>
      </rPr>
      <t xml:space="preserve">  = (3,34*2)+(2,75*2)*2,6 +fechamento de vão</t>
    </r>
  </si>
  <si>
    <t>Area =3,34*2,75</t>
  </si>
  <si>
    <t>Vide orçamento</t>
  </si>
  <si>
    <t xml:space="preserve">Vide orçamento </t>
  </si>
  <si>
    <t>Insatalações</t>
  </si>
  <si>
    <t>Área Ampliação =((6,7+8,95)/2)*3,81)+(1,80*2,18)</t>
  </si>
  <si>
    <t>Comprimento =3,6+9</t>
  </si>
  <si>
    <t>Aço CA-60 - 5,00mm = (12,6/0,15)*0,88*0,15</t>
  </si>
  <si>
    <t>Aço CA-50 - 10,00mm = 12,6*4*0,56</t>
  </si>
  <si>
    <t>Comprimento = 12,6</t>
  </si>
  <si>
    <r>
      <t xml:space="preserve">Área = </t>
    </r>
    <r>
      <rPr>
        <sz val="10"/>
        <rFont val="Arial"/>
        <family val="2"/>
      </rPr>
      <t>(2,42X1,50)m</t>
    </r>
  </si>
  <si>
    <t>Comprimento =(5,6+5,6)+6,7+9,18+1,5+5+3,8</t>
  </si>
  <si>
    <t>Área = (Dormitório1 =9,45m²; Dormitório2=11,39m²; Banho=3,63m²+Hall=4,73)</t>
  </si>
  <si>
    <r>
      <t xml:space="preserve">Área = </t>
    </r>
    <r>
      <rPr>
        <sz val="10"/>
        <rFont val="Arial"/>
        <family val="2"/>
      </rPr>
      <t>(Dormitório1 =9,45m²; Dormitório2=11,39m²; Banho=3,63m²+Hall1=4,73)</t>
    </r>
  </si>
  <si>
    <t>Esquadrias metálica/mateira</t>
  </si>
  <si>
    <t>Vidro fantasia 3mm - Veneziana de correr (1,50x1,00)</t>
  </si>
  <si>
    <t xml:space="preserve">Comprimento E2 1,50 mts = 3*1,5mts </t>
  </si>
  <si>
    <t xml:space="preserve">Comprimento E1 3,00 mts = 6*3mts </t>
  </si>
  <si>
    <t>Aço CA-50 - 10,00mm =18*4*0,56</t>
  </si>
  <si>
    <t>Vergas, contravergas e pilaretes de concreto armado</t>
  </si>
  <si>
    <t>Forro de PVC - sala, copa/cozinha, dormitórios</t>
  </si>
  <si>
    <t>Area == (Dormitório1 =9,45m²; Dormitório2=11,39m²+Hall1=4,73)</t>
  </si>
  <si>
    <t>Impermeabilização paredes externas(paredes novas)</t>
  </si>
  <si>
    <t>Comprimento =3,51+2,57</t>
  </si>
  <si>
    <t>2 Caçambas</t>
  </si>
  <si>
    <t>Aço CA-60 - 5,00mm =(18/0,15)*0,49*0,15</t>
  </si>
  <si>
    <t>Memoria de cálculo - CONSTRUÇÃO DORMITÓRIOS E BANHEIRO</t>
  </si>
  <si>
    <t>Proprietária:.Vânia Aparecida Rosa de Lima</t>
  </si>
  <si>
    <r>
      <t>Área</t>
    </r>
    <r>
      <rPr>
        <sz val="10"/>
        <rFont val="Arial"/>
        <family val="2"/>
      </rPr>
      <t xml:space="preserve"> =((4,90+3,10+3,90+3,60)*2,80)+((3,85*2)+(1,75*1,80)+(1,12*1,80))+4,65+(5,58)</t>
    </r>
  </si>
  <si>
    <r>
      <t xml:space="preserve">Área </t>
    </r>
    <r>
      <rPr>
        <sz val="10"/>
        <rFont val="Arial"/>
        <family val="2"/>
      </rPr>
      <t xml:space="preserve"> =81,28+5,54-24,76</t>
    </r>
    <r>
      <rPr>
        <sz val="11"/>
        <color theme="1"/>
        <rFont val="Calibri"/>
        <family val="2"/>
        <scheme val="minor"/>
      </rPr>
      <t/>
    </r>
  </si>
  <si>
    <r>
      <t>Área</t>
    </r>
    <r>
      <rPr>
        <sz val="10"/>
        <rFont val="Arial"/>
        <family val="2"/>
      </rPr>
      <t xml:space="preserve"> =67,83m131</t>
    </r>
    <r>
      <rPr>
        <sz val="11"/>
        <color theme="1"/>
        <rFont val="Calibri"/>
        <family val="2"/>
        <scheme val="minor"/>
      </rPr>
      <t/>
    </r>
  </si>
  <si>
    <r>
      <t>Área=</t>
    </r>
    <r>
      <rPr>
        <sz val="10"/>
        <rFont val="Arial"/>
        <family val="2"/>
      </rPr>
      <t xml:space="preserve"> ( Banho=3,63m²)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</si>
</sst>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83">
    <xf numFmtId="0" fontId="0" fillId="0" borderId="0" xfId="0"/>
    <xf numFmtId="0" fontId="2" fillId="0" borderId="1" xfId="3" applyFont="1" applyFill="1" applyBorder="1" applyAlignment="1">
      <alignment horizontal="center" vertical="center"/>
    </xf>
    <xf numFmtId="1" fontId="2" fillId="0" borderId="2" xfId="4" applyNumberFormat="1" applyFont="1" applyFill="1" applyBorder="1" applyAlignment="1" applyProtection="1">
      <alignment horizontal="left" vertical="center"/>
    </xf>
    <xf numFmtId="164" fontId="2" fillId="0" borderId="2" xfId="1" applyFont="1" applyFill="1" applyBorder="1" applyAlignment="1" applyProtection="1">
      <alignment horizontal="center" vertical="center"/>
    </xf>
    <xf numFmtId="1" fontId="4" fillId="0" borderId="2" xfId="4" applyNumberFormat="1" applyFont="1" applyFill="1" applyBorder="1" applyAlignment="1" applyProtection="1">
      <alignment horizontal="left" vertical="center"/>
    </xf>
    <xf numFmtId="164" fontId="4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2" fillId="0" borderId="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2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4" fillId="0" borderId="5" xfId="3" applyNumberFormat="1" applyFont="1" applyFill="1" applyBorder="1" applyAlignment="1" applyProtection="1">
      <alignment horizontal="left" vertical="center"/>
    </xf>
    <xf numFmtId="0" fontId="4" fillId="0" borderId="6" xfId="3" applyNumberFormat="1" applyFont="1" applyFill="1" applyBorder="1" applyAlignment="1" applyProtection="1">
      <alignment vertical="center"/>
    </xf>
    <xf numFmtId="0" fontId="4" fillId="0" borderId="2" xfId="3" applyNumberFormat="1" applyFont="1" applyFill="1" applyBorder="1" applyAlignment="1" applyProtection="1">
      <alignment horizontal="center" vertical="center"/>
    </xf>
    <xf numFmtId="165" fontId="4" fillId="0" borderId="2" xfId="10" applyFont="1" applyFill="1" applyBorder="1" applyAlignment="1" applyProtection="1">
      <alignment horizontal="center" vertical="center"/>
    </xf>
    <xf numFmtId="0" fontId="4" fillId="0" borderId="5" xfId="3" applyNumberFormat="1" applyFont="1" applyFill="1" applyBorder="1" applyAlignment="1" applyProtection="1">
      <alignment vertical="center"/>
    </xf>
    <xf numFmtId="165" fontId="4" fillId="0" borderId="2" xfId="10" applyFont="1" applyFill="1" applyBorder="1" applyAlignment="1" applyProtection="1">
      <alignment horizontal="right" vertical="center"/>
    </xf>
    <xf numFmtId="0" fontId="4" fillId="0" borderId="7" xfId="3" applyNumberFormat="1" applyFont="1" applyFill="1" applyBorder="1" applyAlignment="1" applyProtection="1">
      <alignment vertical="center"/>
    </xf>
    <xf numFmtId="165" fontId="6" fillId="0" borderId="6" xfId="10" applyFont="1" applyFill="1" applyBorder="1"/>
    <xf numFmtId="165" fontId="11" fillId="0" borderId="0" xfId="10" applyFont="1" applyFill="1"/>
    <xf numFmtId="0" fontId="4" fillId="0" borderId="3" xfId="3" applyFont="1" applyFill="1" applyBorder="1" applyAlignment="1">
      <alignment horizontal="center" vertical="center"/>
    </xf>
    <xf numFmtId="1" fontId="2" fillId="0" borderId="6" xfId="4" applyNumberFormat="1" applyFont="1" applyFill="1" applyBorder="1" applyAlignment="1" applyProtection="1">
      <alignment horizontal="left" vertical="center"/>
    </xf>
    <xf numFmtId="165" fontId="2" fillId="0" borderId="6" xfId="10" applyFont="1" applyFill="1" applyBorder="1" applyAlignment="1" applyProtection="1">
      <alignment horizontal="right" vertical="center"/>
    </xf>
    <xf numFmtId="164" fontId="2" fillId="0" borderId="7" xfId="1" applyFont="1" applyFill="1" applyBorder="1" applyAlignment="1" applyProtection="1">
      <alignment horizontal="center" vertical="center"/>
    </xf>
    <xf numFmtId="165" fontId="15" fillId="0" borderId="2" xfId="10" applyFont="1" applyFill="1" applyBorder="1" applyAlignment="1" applyProtection="1">
      <alignment horizontal="right" vertical="center"/>
    </xf>
    <xf numFmtId="165" fontId="15" fillId="0" borderId="6" xfId="10" applyFont="1" applyFill="1" applyBorder="1" applyAlignment="1" applyProtection="1">
      <alignment vertical="center"/>
    </xf>
    <xf numFmtId="0" fontId="2" fillId="0" borderId="9" xfId="3" applyFont="1" applyFill="1" applyBorder="1" applyAlignment="1">
      <alignment horizontal="center" vertical="center"/>
    </xf>
    <xf numFmtId="0" fontId="4" fillId="0" borderId="6" xfId="3" applyNumberFormat="1" applyFont="1" applyFill="1" applyBorder="1" applyAlignment="1" applyProtection="1">
      <alignment horizontal="center" vertical="center"/>
    </xf>
    <xf numFmtId="1" fontId="4" fillId="0" borderId="6" xfId="4" applyNumberFormat="1" applyFont="1" applyFill="1" applyBorder="1" applyAlignment="1" applyProtection="1">
      <alignment horizontal="left" vertical="center"/>
    </xf>
    <xf numFmtId="164" fontId="4" fillId="0" borderId="5" xfId="1" applyFont="1" applyFill="1" applyBorder="1" applyAlignment="1" applyProtection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164" fontId="2" fillId="0" borderId="5" xfId="1" applyFont="1" applyFill="1" applyBorder="1" applyAlignment="1" applyProtection="1">
      <alignment horizontal="center" vertical="center"/>
    </xf>
    <xf numFmtId="0" fontId="14" fillId="0" borderId="0" xfId="0" applyFont="1" applyFill="1"/>
    <xf numFmtId="165" fontId="15" fillId="0" borderId="2" xfId="10" applyFont="1" applyFill="1" applyBorder="1" applyAlignment="1" applyProtection="1">
      <alignment horizontal="center" vertical="center"/>
    </xf>
    <xf numFmtId="0" fontId="14" fillId="2" borderId="0" xfId="0" applyFont="1" applyFill="1"/>
    <xf numFmtId="0" fontId="14" fillId="0" borderId="0" xfId="0" applyFont="1"/>
    <xf numFmtId="43" fontId="14" fillId="2" borderId="0" xfId="0" applyNumberFormat="1" applyFont="1" applyFill="1"/>
    <xf numFmtId="165" fontId="4" fillId="0" borderId="6" xfId="10" applyFont="1" applyFill="1" applyBorder="1" applyAlignment="1" applyProtection="1">
      <alignment horizontal="right" vertical="center"/>
    </xf>
    <xf numFmtId="0" fontId="2" fillId="0" borderId="6" xfId="3" applyNumberFormat="1" applyFont="1" applyFill="1" applyBorder="1" applyAlignment="1" applyProtection="1">
      <alignment vertical="center"/>
    </xf>
    <xf numFmtId="165" fontId="15" fillId="0" borderId="0" xfId="10" applyFont="1" applyFill="1" applyBorder="1" applyAlignment="1" applyProtection="1">
      <alignment horizontal="right" vertical="center"/>
    </xf>
    <xf numFmtId="0" fontId="4" fillId="0" borderId="0" xfId="3" applyNumberFormat="1" applyFont="1" applyFill="1" applyBorder="1" applyAlignment="1" applyProtection="1">
      <alignment vertical="center"/>
    </xf>
    <xf numFmtId="165" fontId="15" fillId="0" borderId="6" xfId="10" applyFont="1" applyFill="1" applyBorder="1" applyAlignment="1" applyProtection="1">
      <alignment horizontal="right" vertical="center"/>
    </xf>
    <xf numFmtId="164" fontId="2" fillId="0" borderId="6" xfId="1" applyFont="1" applyFill="1" applyBorder="1" applyAlignment="1" applyProtection="1">
      <alignment horizontal="center" vertical="center"/>
    </xf>
    <xf numFmtId="165" fontId="11" fillId="2" borderId="0" xfId="10" applyFont="1" applyFill="1"/>
    <xf numFmtId="165" fontId="11" fillId="2" borderId="0" xfId="10" applyFont="1" applyFill="1" applyAlignment="1">
      <alignment horizontal="center"/>
    </xf>
    <xf numFmtId="0" fontId="4" fillId="0" borderId="3" xfId="3" applyNumberFormat="1" applyFont="1" applyFill="1" applyBorder="1" applyAlignment="1" applyProtection="1">
      <alignment horizontal="center" vertical="center"/>
    </xf>
    <xf numFmtId="43" fontId="17" fillId="0" borderId="10" xfId="5" applyNumberFormat="1" applyFont="1" applyBorder="1" applyAlignment="1"/>
    <xf numFmtId="43" fontId="18" fillId="0" borderId="11" xfId="5" applyNumberFormat="1" applyFont="1" applyBorder="1" applyAlignment="1">
      <alignment horizontal="left"/>
    </xf>
    <xf numFmtId="43" fontId="9" fillId="0" borderId="11" xfId="5" applyNumberFormat="1" applyFont="1" applyBorder="1"/>
    <xf numFmtId="43" fontId="8" fillId="0" borderId="12" xfId="5" applyNumberFormat="1" applyFont="1" applyBorder="1" applyAlignment="1">
      <alignment horizontal="left"/>
    </xf>
    <xf numFmtId="43" fontId="0" fillId="2" borderId="0" xfId="0" applyNumberFormat="1" applyFill="1" applyBorder="1"/>
    <xf numFmtId="0" fontId="0" fillId="0" borderId="0" xfId="0" applyFill="1" applyBorder="1"/>
    <xf numFmtId="43" fontId="18" fillId="0" borderId="12" xfId="5" applyNumberFormat="1" applyFont="1" applyBorder="1" applyAlignment="1">
      <alignment horizontal="left"/>
    </xf>
    <xf numFmtId="43" fontId="19" fillId="0" borderId="13" xfId="5" applyNumberFormat="1" applyFont="1" applyBorder="1" applyAlignment="1">
      <alignment horizontal="right"/>
    </xf>
    <xf numFmtId="9" fontId="19" fillId="0" borderId="14" xfId="9" applyFont="1" applyBorder="1" applyAlignment="1"/>
    <xf numFmtId="0" fontId="18" fillId="0" borderId="15" xfId="5" applyFont="1" applyBorder="1" applyAlignment="1">
      <alignment horizontal="left"/>
    </xf>
    <xf numFmtId="0" fontId="18" fillId="0" borderId="12" xfId="5" applyFont="1" applyBorder="1" applyAlignment="1">
      <alignment horizontal="left"/>
    </xf>
    <xf numFmtId="0" fontId="18" fillId="0" borderId="16" xfId="5" applyFont="1" applyBorder="1" applyAlignment="1">
      <alignment horizontal="left"/>
    </xf>
    <xf numFmtId="0" fontId="18" fillId="0" borderId="0" xfId="5" applyFont="1" applyBorder="1" applyAlignment="1">
      <alignment horizontal="left"/>
    </xf>
    <xf numFmtId="43" fontId="18" fillId="0" borderId="12" xfId="5" applyNumberFormat="1" applyFont="1" applyBorder="1" applyAlignment="1">
      <alignment horizontal="left"/>
    </xf>
    <xf numFmtId="43" fontId="18" fillId="0" borderId="0" xfId="5" applyNumberFormat="1" applyFont="1" applyBorder="1" applyAlignment="1">
      <alignment horizontal="left"/>
    </xf>
    <xf numFmtId="43" fontId="17" fillId="0" borderId="0" xfId="5" applyNumberFormat="1" applyFont="1" applyBorder="1" applyAlignment="1"/>
    <xf numFmtId="43" fontId="19" fillId="0" borderId="13" xfId="5" applyNumberFormat="1" applyFont="1" applyBorder="1" applyAlignment="1">
      <alignment horizontal="right"/>
    </xf>
    <xf numFmtId="9" fontId="19" fillId="0" borderId="14" xfId="9" applyFont="1" applyBorder="1" applyAlignment="1"/>
    <xf numFmtId="0" fontId="18" fillId="0" borderId="15" xfId="5" applyFont="1" applyBorder="1" applyAlignment="1">
      <alignment horizontal="left"/>
    </xf>
    <xf numFmtId="0" fontId="18" fillId="0" borderId="12" xfId="5" applyFont="1" applyBorder="1" applyAlignment="1">
      <alignment horizontal="left"/>
    </xf>
    <xf numFmtId="0" fontId="18" fillId="0" borderId="16" xfId="5" applyFont="1" applyBorder="1" applyAlignment="1">
      <alignment horizontal="left"/>
    </xf>
    <xf numFmtId="0" fontId="18" fillId="0" borderId="0" xfId="5" applyFont="1" applyBorder="1" applyAlignment="1">
      <alignment horizontal="left"/>
    </xf>
    <xf numFmtId="43" fontId="18" fillId="0" borderId="12" xfId="5" applyNumberFormat="1" applyFont="1" applyBorder="1" applyAlignment="1">
      <alignment horizontal="left"/>
    </xf>
    <xf numFmtId="43" fontId="18" fillId="0" borderId="0" xfId="5" applyNumberFormat="1" applyFont="1" applyBorder="1" applyAlignment="1">
      <alignment horizontal="left"/>
    </xf>
    <xf numFmtId="43" fontId="17" fillId="0" borderId="0" xfId="5" applyNumberFormat="1" applyFont="1" applyBorder="1" applyAlignment="1"/>
    <xf numFmtId="43" fontId="19" fillId="0" borderId="13" xfId="5" applyNumberFormat="1" applyFont="1" applyBorder="1" applyAlignment="1">
      <alignment horizontal="right"/>
    </xf>
    <xf numFmtId="9" fontId="19" fillId="0" borderId="14" xfId="9" applyFont="1" applyBorder="1" applyAlignment="1"/>
    <xf numFmtId="0" fontId="18" fillId="0" borderId="15" xfId="5" applyFont="1" applyBorder="1" applyAlignment="1">
      <alignment horizontal="left"/>
    </xf>
    <xf numFmtId="0" fontId="18" fillId="0" borderId="12" xfId="5" applyFont="1" applyBorder="1" applyAlignment="1">
      <alignment horizontal="left"/>
    </xf>
    <xf numFmtId="0" fontId="18" fillId="0" borderId="16" xfId="5" applyFont="1" applyBorder="1" applyAlignment="1">
      <alignment horizontal="left"/>
    </xf>
    <xf numFmtId="0" fontId="18" fillId="0" borderId="0" xfId="5" applyFont="1" applyBorder="1" applyAlignment="1">
      <alignment horizontal="left"/>
    </xf>
    <xf numFmtId="43" fontId="18" fillId="0" borderId="12" xfId="5" applyNumberFormat="1" applyFont="1" applyBorder="1" applyAlignment="1">
      <alignment horizontal="left"/>
    </xf>
    <xf numFmtId="43" fontId="18" fillId="0" borderId="0" xfId="5" applyNumberFormat="1" applyFont="1" applyBorder="1" applyAlignment="1">
      <alignment horizontal="left"/>
    </xf>
    <xf numFmtId="43" fontId="17" fillId="0" borderId="0" xfId="5" applyNumberFormat="1" applyFont="1" applyBorder="1" applyAlignment="1"/>
    <xf numFmtId="43" fontId="19" fillId="0" borderId="13" xfId="5" applyNumberFormat="1" applyFont="1" applyBorder="1" applyAlignment="1">
      <alignment horizontal="right"/>
    </xf>
    <xf numFmtId="9" fontId="19" fillId="0" borderId="14" xfId="9" applyFont="1" applyBorder="1" applyAlignment="1"/>
    <xf numFmtId="0" fontId="18" fillId="0" borderId="15" xfId="5" applyFont="1" applyBorder="1" applyAlignment="1">
      <alignment horizontal="left"/>
    </xf>
    <xf numFmtId="0" fontId="18" fillId="0" borderId="12" xfId="5" applyFont="1" applyBorder="1" applyAlignment="1">
      <alignment horizontal="left"/>
    </xf>
    <xf numFmtId="0" fontId="18" fillId="0" borderId="16" xfId="5" applyFont="1" applyBorder="1" applyAlignment="1">
      <alignment horizontal="left"/>
    </xf>
    <xf numFmtId="0" fontId="18" fillId="0" borderId="0" xfId="5" applyFont="1" applyBorder="1" applyAlignment="1">
      <alignment horizontal="left"/>
    </xf>
    <xf numFmtId="43" fontId="18" fillId="0" borderId="12" xfId="5" applyNumberFormat="1" applyFont="1" applyBorder="1" applyAlignment="1">
      <alignment horizontal="left"/>
    </xf>
    <xf numFmtId="43" fontId="18" fillId="0" borderId="0" xfId="5" applyNumberFormat="1" applyFont="1" applyBorder="1" applyAlignment="1">
      <alignment horizontal="left"/>
    </xf>
    <xf numFmtId="43" fontId="17" fillId="0" borderId="0" xfId="5" applyNumberFormat="1" applyFont="1" applyBorder="1" applyAlignment="1"/>
    <xf numFmtId="43" fontId="19" fillId="0" borderId="13" xfId="5" applyNumberFormat="1" applyFont="1" applyBorder="1" applyAlignment="1">
      <alignment horizontal="right"/>
    </xf>
    <xf numFmtId="9" fontId="19" fillId="0" borderId="14" xfId="9" applyFont="1" applyBorder="1" applyAlignment="1"/>
    <xf numFmtId="0" fontId="18" fillId="0" borderId="9" xfId="5" applyFont="1" applyBorder="1" applyAlignment="1">
      <alignment horizontal="left"/>
    </xf>
    <xf numFmtId="0" fontId="18" fillId="0" borderId="20" xfId="5" applyFont="1" applyBorder="1" applyAlignment="1">
      <alignment horizontal="left"/>
    </xf>
    <xf numFmtId="43" fontId="18" fillId="0" borderId="20" xfId="5" applyNumberFormat="1" applyFont="1" applyBorder="1" applyAlignment="1">
      <alignment horizontal="left"/>
    </xf>
    <xf numFmtId="43" fontId="8" fillId="0" borderId="20" xfId="5" applyNumberFormat="1" applyFont="1" applyBorder="1" applyAlignment="1">
      <alignment horizontal="left"/>
    </xf>
    <xf numFmtId="43" fontId="18" fillId="0" borderId="21" xfId="5" applyNumberFormat="1" applyFont="1" applyBorder="1" applyAlignment="1">
      <alignment horizontal="left"/>
    </xf>
    <xf numFmtId="0" fontId="18" fillId="0" borderId="3" xfId="5" applyFont="1" applyBorder="1" applyAlignment="1">
      <alignment horizontal="left"/>
    </xf>
    <xf numFmtId="43" fontId="17" fillId="0" borderId="22" xfId="5" applyNumberFormat="1" applyFont="1" applyBorder="1" applyAlignment="1"/>
    <xf numFmtId="0" fontId="0" fillId="2" borderId="22" xfId="0" applyFill="1" applyBorder="1"/>
    <xf numFmtId="0" fontId="0" fillId="0" borderId="22" xfId="0" applyFill="1" applyBorder="1"/>
    <xf numFmtId="0" fontId="2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9" xfId="0" applyFill="1" applyBorder="1"/>
    <xf numFmtId="165" fontId="16" fillId="0" borderId="6" xfId="10" applyFont="1" applyFill="1" applyBorder="1" applyAlignment="1" applyProtection="1">
      <alignment horizontal="right" vertical="center"/>
    </xf>
    <xf numFmtId="1" fontId="4" fillId="0" borderId="18" xfId="4" applyNumberFormat="1" applyFont="1" applyFill="1" applyBorder="1" applyAlignment="1" applyProtection="1">
      <alignment horizontal="center" vertical="center"/>
    </xf>
    <xf numFmtId="1" fontId="4" fillId="0" borderId="19" xfId="4" applyNumberFormat="1" applyFont="1" applyFill="1" applyBorder="1" applyAlignment="1" applyProtection="1">
      <alignment horizontal="center" vertical="center"/>
    </xf>
    <xf numFmtId="0" fontId="2" fillId="4" borderId="4" xfId="3" applyFont="1" applyFill="1" applyBorder="1" applyAlignment="1">
      <alignment horizontal="center" vertical="center"/>
    </xf>
    <xf numFmtId="1" fontId="2" fillId="4" borderId="2" xfId="4" applyNumberFormat="1" applyFont="1" applyFill="1" applyBorder="1" applyAlignment="1" applyProtection="1">
      <alignment horizontal="left" vertical="center"/>
    </xf>
    <xf numFmtId="164" fontId="2" fillId="4" borderId="2" xfId="1" applyFont="1" applyFill="1" applyBorder="1" applyAlignment="1" applyProtection="1">
      <alignment horizontal="center" vertical="center"/>
    </xf>
    <xf numFmtId="165" fontId="2" fillId="4" borderId="2" xfId="10" applyFont="1" applyFill="1" applyBorder="1" applyAlignment="1" applyProtection="1">
      <alignment horizontal="right" vertical="center"/>
    </xf>
    <xf numFmtId="0" fontId="4" fillId="0" borderId="28" xfId="3" applyNumberFormat="1" applyFont="1" applyFill="1" applyBorder="1" applyAlignment="1" applyProtection="1">
      <alignment horizontal="center" vertical="center"/>
    </xf>
    <xf numFmtId="165" fontId="4" fillId="0" borderId="29" xfId="10" applyFont="1" applyFill="1" applyBorder="1" applyAlignment="1" applyProtection="1">
      <alignment horizontal="center" vertical="center"/>
    </xf>
    <xf numFmtId="1" fontId="2" fillId="0" borderId="28" xfId="4" applyNumberFormat="1" applyFont="1" applyFill="1" applyBorder="1" applyAlignment="1" applyProtection="1">
      <alignment horizontal="left" vertical="center"/>
    </xf>
    <xf numFmtId="164" fontId="4" fillId="0" borderId="28" xfId="1" applyFont="1" applyFill="1" applyBorder="1" applyAlignment="1" applyProtection="1">
      <alignment horizontal="center" vertical="center"/>
    </xf>
    <xf numFmtId="165" fontId="4" fillId="0" borderId="29" xfId="10" applyFont="1" applyFill="1" applyBorder="1" applyAlignment="1" applyProtection="1">
      <alignment horizontal="right" vertical="center"/>
    </xf>
    <xf numFmtId="0" fontId="2" fillId="0" borderId="27" xfId="3" applyFont="1" applyFill="1" applyBorder="1" applyAlignment="1">
      <alignment horizontal="center" vertical="center"/>
    </xf>
    <xf numFmtId="164" fontId="2" fillId="0" borderId="28" xfId="1" applyFont="1" applyFill="1" applyBorder="1" applyAlignment="1" applyProtection="1">
      <alignment horizontal="center" vertical="center"/>
    </xf>
    <xf numFmtId="4" fontId="2" fillId="0" borderId="29" xfId="10" applyNumberFormat="1" applyFont="1" applyFill="1" applyBorder="1" applyAlignment="1" applyProtection="1">
      <alignment horizontal="right" vertical="center"/>
    </xf>
    <xf numFmtId="1" fontId="4" fillId="0" borderId="28" xfId="4" applyNumberFormat="1" applyFont="1" applyFill="1" applyBorder="1" applyAlignment="1" applyProtection="1">
      <alignment horizontal="left" vertical="center"/>
    </xf>
    <xf numFmtId="165" fontId="2" fillId="0" borderId="29" xfId="10" applyFont="1" applyFill="1" applyBorder="1" applyAlignment="1" applyProtection="1">
      <alignment horizontal="right" vertical="center"/>
    </xf>
    <xf numFmtId="0" fontId="4" fillId="0" borderId="28" xfId="3" applyNumberFormat="1" applyFont="1" applyFill="1" applyBorder="1" applyAlignment="1" applyProtection="1">
      <alignment vertical="center"/>
    </xf>
    <xf numFmtId="1" fontId="2" fillId="0" borderId="28" xfId="4" applyNumberFormat="1" applyFont="1" applyFill="1" applyBorder="1" applyAlignment="1" applyProtection="1">
      <alignment horizontal="left" vertical="center" wrapText="1"/>
    </xf>
    <xf numFmtId="0" fontId="2" fillId="0" borderId="28" xfId="3" applyNumberFormat="1" applyFont="1" applyFill="1" applyBorder="1" applyAlignment="1" applyProtection="1">
      <alignment vertical="center"/>
    </xf>
    <xf numFmtId="0" fontId="4" fillId="0" borderId="29" xfId="3" applyNumberFormat="1" applyFont="1" applyFill="1" applyBorder="1" applyAlignment="1" applyProtection="1">
      <alignment vertical="center"/>
    </xf>
    <xf numFmtId="1" fontId="2" fillId="0" borderId="30" xfId="4" applyNumberFormat="1" applyFont="1" applyFill="1" applyBorder="1" applyAlignment="1" applyProtection="1">
      <alignment horizontal="left" vertical="center"/>
    </xf>
    <xf numFmtId="0" fontId="6" fillId="0" borderId="0" xfId="0" applyFont="1" applyFill="1"/>
    <xf numFmtId="165" fontId="4" fillId="0" borderId="29" xfId="10" applyFont="1" applyFill="1" applyBorder="1" applyAlignment="1" applyProtection="1">
      <alignment vertical="center"/>
    </xf>
    <xf numFmtId="43" fontId="6" fillId="0" borderId="0" xfId="0" applyNumberFormat="1" applyFont="1" applyFill="1"/>
    <xf numFmtId="0" fontId="6" fillId="0" borderId="0" xfId="0" applyFont="1" applyFill="1" applyBorder="1"/>
    <xf numFmtId="165" fontId="6" fillId="0" borderId="0" xfId="10" applyFont="1" applyFill="1"/>
    <xf numFmtId="0" fontId="4" fillId="0" borderId="25" xfId="3" applyNumberFormat="1" applyFont="1" applyFill="1" applyBorder="1" applyAlignment="1" applyProtection="1">
      <alignment horizontal="center" vertical="center"/>
    </xf>
    <xf numFmtId="165" fontId="4" fillId="0" borderId="26" xfId="10" applyFont="1" applyFill="1" applyBorder="1" applyAlignment="1" applyProtection="1">
      <alignment horizontal="center" vertical="center"/>
    </xf>
    <xf numFmtId="0" fontId="8" fillId="0" borderId="20" xfId="5" applyFont="1" applyFill="1" applyBorder="1" applyAlignment="1">
      <alignment horizontal="left"/>
    </xf>
    <xf numFmtId="0" fontId="8" fillId="0" borderId="21" xfId="5" applyFont="1" applyFill="1" applyBorder="1" applyAlignment="1">
      <alignment horizontal="left"/>
    </xf>
    <xf numFmtId="0" fontId="8" fillId="0" borderId="3" xfId="5" applyFont="1" applyFill="1" applyBorder="1" applyAlignment="1">
      <alignment horizontal="left"/>
    </xf>
    <xf numFmtId="0" fontId="8" fillId="0" borderId="0" xfId="5" applyFont="1" applyFill="1" applyBorder="1" applyAlignment="1">
      <alignment horizontal="left"/>
    </xf>
    <xf numFmtId="0" fontId="8" fillId="0" borderId="22" xfId="5" applyFont="1" applyFill="1" applyBorder="1" applyAlignment="1">
      <alignment horizontal="left"/>
    </xf>
    <xf numFmtId="0" fontId="8" fillId="0" borderId="9" xfId="5" applyFont="1" applyFill="1" applyBorder="1" applyAlignment="1">
      <alignment horizontal="left"/>
    </xf>
    <xf numFmtId="0" fontId="2" fillId="0" borderId="27" xfId="3" applyNumberFormat="1" applyFont="1" applyFill="1" applyBorder="1" applyAlignment="1" applyProtection="1">
      <alignment horizontal="left" vertical="center"/>
    </xf>
    <xf numFmtId="0" fontId="2" fillId="0" borderId="27" xfId="3" applyNumberFormat="1" applyFont="1" applyFill="1" applyBorder="1" applyAlignment="1" applyProtection="1">
      <alignment vertical="center"/>
    </xf>
    <xf numFmtId="0" fontId="2" fillId="0" borderId="27" xfId="3" applyNumberFormat="1" applyFont="1" applyFill="1" applyBorder="1" applyAlignment="1" applyProtection="1">
      <alignment horizontal="center" vertical="center"/>
    </xf>
    <xf numFmtId="43" fontId="19" fillId="0" borderId="0" xfId="5" applyNumberFormat="1" applyFont="1" applyBorder="1" applyAlignment="1">
      <alignment horizontal="center"/>
    </xf>
    <xf numFmtId="43" fontId="19" fillId="0" borderId="10" xfId="5" applyNumberFormat="1" applyFont="1" applyBorder="1" applyAlignment="1">
      <alignment horizontal="center"/>
    </xf>
    <xf numFmtId="0" fontId="18" fillId="0" borderId="23" xfId="5" applyFont="1" applyBorder="1" applyAlignment="1">
      <alignment horizontal="left" wrapText="1"/>
    </xf>
    <xf numFmtId="0" fontId="18" fillId="0" borderId="13" xfId="5" applyFont="1" applyBorder="1" applyAlignment="1">
      <alignment horizontal="left" wrapText="1"/>
    </xf>
    <xf numFmtId="0" fontId="18" fillId="0" borderId="24" xfId="5" applyFont="1" applyBorder="1" applyAlignment="1">
      <alignment horizontal="left" wrapText="1"/>
    </xf>
    <xf numFmtId="0" fontId="4" fillId="3" borderId="5" xfId="3" applyNumberFormat="1" applyFont="1" applyFill="1" applyBorder="1" applyAlignment="1" applyProtection="1">
      <alignment horizontal="center" vertical="center"/>
    </xf>
    <xf numFmtId="0" fontId="4" fillId="3" borderId="6" xfId="3" applyNumberFormat="1" applyFont="1" applyFill="1" applyBorder="1" applyAlignment="1" applyProtection="1">
      <alignment horizontal="center" vertical="center"/>
    </xf>
    <xf numFmtId="0" fontId="4" fillId="0" borderId="5" xfId="3" applyNumberFormat="1" applyFont="1" applyFill="1" applyBorder="1" applyAlignment="1" applyProtection="1">
      <alignment horizontal="center" vertical="center"/>
    </xf>
    <xf numFmtId="0" fontId="4" fillId="0" borderId="6" xfId="3" applyNumberFormat="1" applyFont="1" applyFill="1" applyBorder="1" applyAlignment="1" applyProtection="1">
      <alignment horizontal="center" vertical="center"/>
    </xf>
    <xf numFmtId="10" fontId="3" fillId="0" borderId="5" xfId="2" applyNumberFormat="1" applyFont="1" applyFill="1" applyBorder="1" applyAlignment="1">
      <alignment horizontal="center" vertical="center"/>
    </xf>
    <xf numFmtId="10" fontId="3" fillId="0" borderId="7" xfId="2" applyNumberFormat="1" applyFont="1" applyFill="1" applyBorder="1" applyAlignment="1">
      <alignment horizontal="center" vertical="center"/>
    </xf>
    <xf numFmtId="10" fontId="3" fillId="0" borderId="6" xfId="2" applyNumberFormat="1" applyFont="1" applyFill="1" applyBorder="1" applyAlignment="1">
      <alignment horizontal="center" vertical="center"/>
    </xf>
    <xf numFmtId="0" fontId="4" fillId="3" borderId="5" xfId="3" applyNumberFormat="1" applyFont="1" applyFill="1" applyBorder="1" applyAlignment="1" applyProtection="1">
      <alignment horizontal="center" vertical="center" wrapText="1"/>
    </xf>
    <xf numFmtId="0" fontId="4" fillId="3" borderId="6" xfId="3" applyNumberFormat="1" applyFont="1" applyFill="1" applyBorder="1" applyAlignment="1" applyProtection="1">
      <alignment horizontal="center" vertical="center" wrapText="1"/>
    </xf>
    <xf numFmtId="165" fontId="4" fillId="0" borderId="5" xfId="3" applyNumberFormat="1" applyFont="1" applyFill="1" applyBorder="1" applyAlignment="1" applyProtection="1">
      <alignment horizontal="center" vertical="center"/>
    </xf>
    <xf numFmtId="0" fontId="18" fillId="0" borderId="17" xfId="5" applyFont="1" applyBorder="1" applyAlignment="1">
      <alignment horizontal="left" wrapText="1"/>
    </xf>
    <xf numFmtId="43" fontId="15" fillId="0" borderId="18" xfId="3" applyNumberFormat="1" applyFont="1" applyFill="1" applyBorder="1" applyAlignment="1">
      <alignment horizontal="center" vertical="center"/>
    </xf>
    <xf numFmtId="0" fontId="15" fillId="0" borderId="8" xfId="3" applyFont="1" applyFill="1" applyBorder="1" applyAlignment="1">
      <alignment horizontal="center" vertical="center"/>
    </xf>
    <xf numFmtId="1" fontId="4" fillId="0" borderId="18" xfId="4" applyNumberFormat="1" applyFont="1" applyFill="1" applyBorder="1" applyAlignment="1" applyProtection="1">
      <alignment horizontal="center" vertical="center"/>
    </xf>
    <xf numFmtId="1" fontId="4" fillId="0" borderId="19" xfId="4" applyNumberFormat="1" applyFont="1" applyFill="1" applyBorder="1" applyAlignment="1" applyProtection="1">
      <alignment horizontal="center" vertical="center"/>
    </xf>
    <xf numFmtId="0" fontId="18" fillId="0" borderId="14" xfId="5" applyFont="1" applyBorder="1" applyAlignment="1">
      <alignment horizontal="left" wrapText="1"/>
    </xf>
    <xf numFmtId="0" fontId="4" fillId="0" borderId="27" xfId="3" applyNumberFormat="1" applyFont="1" applyFill="1" applyBorder="1" applyAlignment="1" applyProtection="1">
      <alignment horizontal="center" vertical="center"/>
    </xf>
    <xf numFmtId="0" fontId="4" fillId="0" borderId="28" xfId="3" applyNumberFormat="1" applyFont="1" applyFill="1" applyBorder="1" applyAlignment="1" applyProtection="1">
      <alignment horizontal="center" vertical="center"/>
    </xf>
    <xf numFmtId="0" fontId="4" fillId="0" borderId="1" xfId="3" applyNumberFormat="1" applyFont="1" applyFill="1" applyBorder="1" applyAlignment="1" applyProtection="1">
      <alignment horizontal="center" vertical="center"/>
    </xf>
    <xf numFmtId="0" fontId="4" fillId="0" borderId="25" xfId="3" applyNumberFormat="1" applyFont="1" applyFill="1" applyBorder="1" applyAlignment="1" applyProtection="1">
      <alignment horizontal="center" vertical="center"/>
    </xf>
    <xf numFmtId="0" fontId="4" fillId="0" borderId="27" xfId="3" applyNumberFormat="1" applyFont="1" applyFill="1" applyBorder="1" applyAlignment="1" applyProtection="1">
      <alignment horizontal="center" vertical="center" wrapText="1"/>
    </xf>
    <xf numFmtId="0" fontId="4" fillId="0" borderId="28" xfId="3" applyNumberFormat="1" applyFont="1" applyFill="1" applyBorder="1" applyAlignment="1" applyProtection="1">
      <alignment horizontal="center" vertical="center" wrapText="1"/>
    </xf>
    <xf numFmtId="1" fontId="4" fillId="0" borderId="27" xfId="4" applyNumberFormat="1" applyFont="1" applyFill="1" applyBorder="1" applyAlignment="1" applyProtection="1">
      <alignment horizontal="center" vertical="center"/>
    </xf>
    <xf numFmtId="1" fontId="4" fillId="0" borderId="28" xfId="4" applyNumberFormat="1" applyFont="1" applyFill="1" applyBorder="1" applyAlignment="1" applyProtection="1">
      <alignment horizontal="center" vertical="center"/>
    </xf>
    <xf numFmtId="0" fontId="8" fillId="0" borderId="18" xfId="5" applyFont="1" applyFill="1" applyBorder="1" applyAlignment="1">
      <alignment horizontal="left" wrapText="1"/>
    </xf>
    <xf numFmtId="0" fontId="8" fillId="0" borderId="8" xfId="5" applyFont="1" applyFill="1" applyBorder="1" applyAlignment="1">
      <alignment horizontal="left" wrapText="1"/>
    </xf>
    <xf numFmtId="0" fontId="8" fillId="0" borderId="19" xfId="5" applyFont="1" applyFill="1" applyBorder="1" applyAlignment="1">
      <alignment horizontal="left" wrapText="1"/>
    </xf>
    <xf numFmtId="10" fontId="3" fillId="0" borderId="18" xfId="2" applyNumberFormat="1" applyFont="1" applyFill="1" applyBorder="1" applyAlignment="1">
      <alignment horizontal="center" vertical="center"/>
    </xf>
    <xf numFmtId="10" fontId="3" fillId="0" borderId="8" xfId="2" applyNumberFormat="1" applyFont="1" applyFill="1" applyBorder="1" applyAlignment="1">
      <alignment horizontal="center" vertical="center"/>
    </xf>
    <xf numFmtId="10" fontId="3" fillId="0" borderId="19" xfId="2" applyNumberFormat="1" applyFont="1" applyFill="1" applyBorder="1" applyAlignment="1">
      <alignment horizontal="center" vertical="center"/>
    </xf>
    <xf numFmtId="0" fontId="4" fillId="0" borderId="29" xfId="3" applyNumberFormat="1" applyFont="1" applyFill="1" applyBorder="1" applyAlignment="1" applyProtection="1">
      <alignment horizontal="center" vertical="center"/>
    </xf>
    <xf numFmtId="0" fontId="2" fillId="0" borderId="31" xfId="3" applyNumberFormat="1" applyFont="1" applyFill="1" applyBorder="1" applyAlignment="1" applyProtection="1">
      <alignment horizontal="left" vertical="center"/>
    </xf>
    <xf numFmtId="0" fontId="4" fillId="0" borderId="30" xfId="3" applyNumberFormat="1" applyFont="1" applyFill="1" applyBorder="1" applyAlignment="1" applyProtection="1">
      <alignment horizontal="center" vertical="center"/>
    </xf>
    <xf numFmtId="165" fontId="4" fillId="0" borderId="32" xfId="10" applyFont="1" applyFill="1" applyBorder="1" applyAlignment="1" applyProtection="1">
      <alignment horizontal="center" vertical="center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94" t="s">
        <v>174</v>
      </c>
      <c r="B1" s="95"/>
      <c r="C1" s="95"/>
      <c r="D1" s="95"/>
      <c r="E1" s="96"/>
      <c r="F1" s="97"/>
      <c r="G1" s="96"/>
      <c r="H1" s="98"/>
      <c r="I1" s="89"/>
      <c r="J1" s="51"/>
    </row>
    <row r="2" spans="1:252" s="6" customFormat="1" ht="20.25" x14ac:dyDescent="0.3">
      <c r="A2" s="99" t="s">
        <v>173</v>
      </c>
      <c r="B2" s="88"/>
      <c r="C2" s="88"/>
      <c r="D2" s="88"/>
      <c r="E2" s="90"/>
      <c r="F2" s="91"/>
      <c r="G2" s="91"/>
      <c r="H2" s="100"/>
      <c r="I2" s="144" t="s">
        <v>158</v>
      </c>
      <c r="J2" s="145"/>
    </row>
    <row r="3" spans="1:252" s="6" customFormat="1" ht="41.25" customHeight="1" thickBot="1" x14ac:dyDescent="0.35">
      <c r="A3" s="146" t="s">
        <v>175</v>
      </c>
      <c r="B3" s="147"/>
      <c r="C3" s="147"/>
      <c r="D3" s="147"/>
      <c r="E3" s="147"/>
      <c r="F3" s="147"/>
      <c r="G3" s="147"/>
      <c r="H3" s="148"/>
      <c r="I3" s="92" t="s">
        <v>159</v>
      </c>
      <c r="J3" s="93">
        <v>0.25</v>
      </c>
    </row>
    <row r="4" spans="1:252" ht="8.25" customHeight="1" x14ac:dyDescent="0.2">
      <c r="A4" s="153"/>
      <c r="B4" s="154"/>
      <c r="C4" s="154"/>
      <c r="D4" s="155"/>
      <c r="E4" s="10"/>
      <c r="F4" s="10"/>
      <c r="G4" s="10"/>
      <c r="H4" s="10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56" t="s">
        <v>92</v>
      </c>
      <c r="B5" s="157"/>
      <c r="C5" s="15"/>
      <c r="D5" s="21"/>
      <c r="E5" s="10"/>
      <c r="F5" s="10"/>
      <c r="G5" s="10"/>
      <c r="H5" s="101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101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93</v>
      </c>
      <c r="C7" s="3" t="s">
        <v>3</v>
      </c>
      <c r="D7" s="12">
        <v>12</v>
      </c>
      <c r="E7" s="10"/>
      <c r="F7" s="10"/>
      <c r="G7" s="10"/>
      <c r="H7" s="101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38</v>
      </c>
      <c r="C8" s="5" t="s">
        <v>10</v>
      </c>
      <c r="D8" s="27">
        <f>D7</f>
        <v>12</v>
      </c>
      <c r="E8" s="10"/>
      <c r="F8" s="10"/>
      <c r="G8" s="10"/>
      <c r="H8" s="101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49" t="s">
        <v>153</v>
      </c>
      <c r="B9" s="150"/>
      <c r="C9" s="151"/>
      <c r="D9" s="152"/>
      <c r="E9" s="10"/>
      <c r="F9" s="10"/>
      <c r="G9" s="10"/>
      <c r="H9" s="10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53"/>
      <c r="G10" s="10"/>
      <c r="H10" s="101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186</v>
      </c>
      <c r="C11" s="3" t="s">
        <v>10</v>
      </c>
      <c r="D11" s="27">
        <f>((4.88+19.1))*1.15</f>
        <v>27.576999999999998</v>
      </c>
      <c r="E11" s="10"/>
      <c r="F11" s="10"/>
      <c r="G11" s="10"/>
      <c r="H11" s="101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185</v>
      </c>
      <c r="C12" s="3" t="s">
        <v>10</v>
      </c>
      <c r="D12" s="27">
        <f>(40.56)*1.3</f>
        <v>52.728000000000002</v>
      </c>
      <c r="E12" s="10"/>
      <c r="F12" s="10"/>
      <c r="G12" s="10"/>
      <c r="H12" s="101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149" t="s">
        <v>187</v>
      </c>
      <c r="B13" s="150"/>
      <c r="C13" s="151"/>
      <c r="D13" s="152"/>
      <c r="E13" s="10"/>
      <c r="F13" s="10"/>
      <c r="G13" s="10"/>
      <c r="H13" s="101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188</v>
      </c>
      <c r="C14" s="3" t="s">
        <v>10</v>
      </c>
      <c r="D14" s="27">
        <f>15.8+3.7</f>
        <v>19.5</v>
      </c>
      <c r="E14" s="10"/>
      <c r="F14" s="10"/>
      <c r="G14" s="10"/>
      <c r="H14" s="101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9"/>
      <c r="B15" s="24"/>
      <c r="C15" s="34"/>
      <c r="D15" s="44"/>
      <c r="E15" s="10"/>
      <c r="F15" s="10"/>
      <c r="G15" s="10"/>
      <c r="H15" s="101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149" t="s">
        <v>154</v>
      </c>
      <c r="B16" s="150"/>
      <c r="C16" s="151"/>
      <c r="D16" s="152"/>
      <c r="E16" s="10"/>
      <c r="F16" s="10"/>
      <c r="G16" s="10"/>
      <c r="H16" s="101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101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182</v>
      </c>
      <c r="C18" s="3" t="s">
        <v>10</v>
      </c>
      <c r="D18" s="27">
        <f>(5.77*1)+(0.4*8.13)+1.91+1.19</f>
        <v>12.122</v>
      </c>
      <c r="E18" s="10"/>
      <c r="F18" s="10"/>
      <c r="G18" s="10"/>
      <c r="H18" s="101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149" t="s">
        <v>155</v>
      </c>
      <c r="B19" s="150"/>
      <c r="C19" s="151"/>
      <c r="D19" s="152"/>
      <c r="E19" s="10"/>
      <c r="F19" s="10"/>
      <c r="G19" s="10"/>
      <c r="H19" s="101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53"/>
      <c r="G20" s="10"/>
      <c r="H20" s="101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176</v>
      </c>
      <c r="C21" s="3" t="s">
        <v>10</v>
      </c>
      <c r="D21" s="27">
        <f>((4.88+19.1)+(40.56))*1.3</f>
        <v>83.902000000000015</v>
      </c>
      <c r="E21" s="10"/>
      <c r="F21" s="10"/>
      <c r="G21" s="10"/>
      <c r="H21" s="101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9" t="s">
        <v>4</v>
      </c>
      <c r="B22" s="24" t="s">
        <v>177</v>
      </c>
      <c r="C22" s="45" t="s">
        <v>7</v>
      </c>
      <c r="D22" s="44">
        <f>5.6*2</f>
        <v>11.2</v>
      </c>
      <c r="E22" s="10"/>
      <c r="F22" s="10"/>
      <c r="G22" s="10"/>
      <c r="H22" s="101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9" t="s">
        <v>5</v>
      </c>
      <c r="B23" s="24" t="s">
        <v>178</v>
      </c>
      <c r="C23" s="45" t="s">
        <v>7</v>
      </c>
      <c r="D23" s="44">
        <f>5.6+8.9</f>
        <v>14.5</v>
      </c>
      <c r="E23" s="10"/>
      <c r="F23" s="10"/>
      <c r="G23" s="10"/>
      <c r="H23" s="101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149" t="s">
        <v>189</v>
      </c>
      <c r="B24" s="150"/>
      <c r="C24" s="151"/>
      <c r="D24" s="152"/>
      <c r="E24" s="10"/>
      <c r="F24" s="10"/>
      <c r="G24" s="10"/>
      <c r="H24" s="10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53"/>
      <c r="G25" s="10"/>
      <c r="H25" s="10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179</v>
      </c>
      <c r="C26" s="3" t="s">
        <v>10</v>
      </c>
      <c r="D26" s="27">
        <v>53.86</v>
      </c>
      <c r="E26" s="10"/>
      <c r="F26" s="10"/>
      <c r="G26" s="10"/>
      <c r="H26" s="101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9"/>
      <c r="B27" s="24"/>
      <c r="C27" s="45"/>
      <c r="D27" s="44"/>
      <c r="E27" s="10"/>
      <c r="F27" s="10"/>
      <c r="G27" s="10"/>
      <c r="H27" s="101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149" t="s">
        <v>131</v>
      </c>
      <c r="B28" s="150"/>
      <c r="C28" s="151"/>
      <c r="D28" s="152"/>
      <c r="E28" s="10"/>
      <c r="F28" s="10"/>
      <c r="G28" s="10"/>
      <c r="H28" s="101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53"/>
      <c r="G29" s="10"/>
      <c r="H29" s="101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192</v>
      </c>
      <c r="C30" s="3" t="s">
        <v>10</v>
      </c>
      <c r="D30" s="27">
        <v>53.86</v>
      </c>
      <c r="E30" s="10"/>
      <c r="F30" s="10"/>
      <c r="G30" s="10"/>
      <c r="H30" s="101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9"/>
      <c r="B31" s="24"/>
      <c r="C31" s="45"/>
      <c r="D31" s="44"/>
      <c r="E31" s="10"/>
      <c r="F31" s="10"/>
      <c r="G31" s="10"/>
      <c r="H31" s="101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149" t="s">
        <v>61</v>
      </c>
      <c r="B32" s="150"/>
      <c r="C32" s="151"/>
      <c r="D32" s="152"/>
      <c r="E32" s="54"/>
      <c r="F32" s="54"/>
      <c r="G32" s="54"/>
      <c r="H32" s="102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101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156</v>
      </c>
      <c r="C34" s="3" t="s">
        <v>7</v>
      </c>
      <c r="D34" s="12">
        <f>3.83+(5.8*2)+2.39+5.6</f>
        <v>23.42</v>
      </c>
      <c r="E34" s="10"/>
      <c r="F34" s="10"/>
      <c r="G34" s="10"/>
      <c r="H34" s="101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51</v>
      </c>
      <c r="C35" s="3" t="s">
        <v>0</v>
      </c>
      <c r="D35" s="12">
        <v>1</v>
      </c>
      <c r="E35" s="10"/>
      <c r="F35" s="10"/>
      <c r="G35" s="10"/>
      <c r="H35" s="101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52</v>
      </c>
      <c r="C36" s="3" t="s">
        <v>64</v>
      </c>
      <c r="D36" s="27">
        <f>D35*D34</f>
        <v>23.42</v>
      </c>
      <c r="E36" s="53"/>
      <c r="F36" s="10"/>
      <c r="G36" s="10"/>
      <c r="H36" s="101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149" t="s">
        <v>190</v>
      </c>
      <c r="B37" s="150"/>
      <c r="C37" s="151"/>
      <c r="D37" s="152"/>
      <c r="E37" s="10"/>
      <c r="F37" s="10"/>
      <c r="G37" s="10"/>
      <c r="H37" s="101"/>
      <c r="I37" s="6"/>
      <c r="J37" s="6"/>
      <c r="K37" s="6"/>
      <c r="L37" s="6"/>
      <c r="M37" s="6"/>
      <c r="N37" s="6"/>
      <c r="O37" s="43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101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191</v>
      </c>
      <c r="C39" s="3" t="s">
        <v>12</v>
      </c>
      <c r="D39" s="27">
        <f>(1*0.82)+(0.6*0.5)+(1.5*1)</f>
        <v>2.62</v>
      </c>
      <c r="E39" s="10"/>
      <c r="F39" s="10"/>
      <c r="G39" s="10"/>
      <c r="H39" s="10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149" t="s">
        <v>65</v>
      </c>
      <c r="B40" s="150"/>
      <c r="C40" s="151"/>
      <c r="D40" s="152"/>
      <c r="E40" s="10"/>
      <c r="F40" s="10"/>
      <c r="G40" s="10"/>
      <c r="H40" s="101"/>
      <c r="I40" s="6"/>
      <c r="J40" s="6"/>
      <c r="K40" s="6"/>
      <c r="L40" s="6"/>
      <c r="M40" s="6"/>
      <c r="N40" s="6"/>
      <c r="O40" s="4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101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180</v>
      </c>
      <c r="C42" s="3" t="s">
        <v>12</v>
      </c>
      <c r="D42" s="27">
        <f>(1*0.82)+(0.6*0.5)+(1.5*1)</f>
        <v>2.62</v>
      </c>
      <c r="E42" s="10"/>
      <c r="F42" s="10"/>
      <c r="G42" s="10"/>
      <c r="H42" s="10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149" t="s">
        <v>34</v>
      </c>
      <c r="B43" s="150"/>
      <c r="C43" s="151"/>
      <c r="D43" s="152"/>
      <c r="E43" s="10"/>
      <c r="F43" s="10"/>
      <c r="G43" s="10"/>
      <c r="H43" s="101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149" t="s">
        <v>29</v>
      </c>
      <c r="B44" s="150"/>
      <c r="C44" s="20"/>
      <c r="D44" s="15"/>
      <c r="E44" s="10"/>
      <c r="F44" s="10"/>
      <c r="G44" s="10"/>
      <c r="H44" s="101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101"/>
    </row>
    <row r="46" spans="1:250" s="6" customFormat="1" x14ac:dyDescent="0.2">
      <c r="A46" s="9" t="s">
        <v>2</v>
      </c>
      <c r="B46" s="2" t="s">
        <v>157</v>
      </c>
      <c r="C46" s="5" t="s">
        <v>10</v>
      </c>
      <c r="D46" s="27">
        <f>(5.77*1)+(0.4*5.6)+1.91+1.19</f>
        <v>11.11</v>
      </c>
      <c r="E46" s="53"/>
      <c r="F46" s="53"/>
      <c r="G46" s="10"/>
      <c r="H46" s="101"/>
    </row>
    <row r="47" spans="1:250" s="6" customFormat="1" x14ac:dyDescent="0.2">
      <c r="A47" s="18"/>
      <c r="B47" s="20"/>
      <c r="C47" s="20"/>
      <c r="D47" s="15"/>
      <c r="E47" s="10"/>
      <c r="F47" s="10"/>
      <c r="G47" s="10"/>
      <c r="H47" s="101"/>
    </row>
    <row r="48" spans="1:250" s="6" customFormat="1" x14ac:dyDescent="0.2">
      <c r="A48" s="149" t="s">
        <v>33</v>
      </c>
      <c r="B48" s="150"/>
      <c r="C48" s="151"/>
      <c r="D48" s="152"/>
      <c r="E48" s="10"/>
      <c r="F48" s="10"/>
      <c r="G48" s="10"/>
      <c r="H48" s="101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101"/>
    </row>
    <row r="50" spans="1:15" s="6" customFormat="1" x14ac:dyDescent="0.2">
      <c r="A50" s="9" t="s">
        <v>2</v>
      </c>
      <c r="B50" s="4" t="s">
        <v>181</v>
      </c>
      <c r="C50" s="5" t="s">
        <v>10</v>
      </c>
      <c r="D50" s="27">
        <f>((5.77*1)+(0.4*5.6)+1.91+1.19)+(8.5*3.8)</f>
        <v>43.41</v>
      </c>
      <c r="E50" s="53">
        <f>D50+D46</f>
        <v>54.519999999999996</v>
      </c>
      <c r="F50" s="10"/>
      <c r="G50" s="10"/>
      <c r="H50" s="101"/>
      <c r="O50" s="46"/>
    </row>
    <row r="51" spans="1:15" s="6" customFormat="1" x14ac:dyDescent="0.2">
      <c r="A51" s="23"/>
      <c r="B51" s="31"/>
      <c r="C51" s="32"/>
      <c r="D51" s="40"/>
      <c r="E51" s="53"/>
      <c r="F51" s="10"/>
      <c r="G51" s="10"/>
      <c r="H51" s="101"/>
      <c r="O51" s="46"/>
    </row>
    <row r="52" spans="1:15" s="6" customFormat="1" x14ac:dyDescent="0.2">
      <c r="A52" s="149" t="s">
        <v>44</v>
      </c>
      <c r="B52" s="150"/>
      <c r="C52" s="158"/>
      <c r="D52" s="152"/>
      <c r="E52" s="10"/>
      <c r="F52" s="10"/>
      <c r="G52" s="10"/>
      <c r="H52" s="101"/>
      <c r="O52" s="46"/>
    </row>
    <row r="53" spans="1:15" s="6" customFormat="1" x14ac:dyDescent="0.2">
      <c r="A53" s="48"/>
      <c r="B53" s="30"/>
      <c r="C53" s="16" t="s">
        <v>0</v>
      </c>
      <c r="D53" s="17" t="s">
        <v>1</v>
      </c>
      <c r="E53" s="10"/>
      <c r="F53" s="10"/>
      <c r="G53" s="10"/>
      <c r="H53" s="101"/>
      <c r="O53" s="46"/>
    </row>
    <row r="54" spans="1:15" s="6" customFormat="1" x14ac:dyDescent="0.2">
      <c r="A54" s="9" t="s">
        <v>2</v>
      </c>
      <c r="B54" s="4" t="s">
        <v>184</v>
      </c>
      <c r="C54" s="16" t="s">
        <v>10</v>
      </c>
      <c r="D54" s="36">
        <f>(5.5*3.6)+(2.29*2.7)+(5.33*2.7)+(3.7*2.7)+(22.01*2.6)+(8.15*2.6)</f>
        <v>128.78</v>
      </c>
      <c r="E54" s="10"/>
      <c r="F54" s="10"/>
      <c r="G54" s="10"/>
      <c r="H54" s="101"/>
      <c r="O54" s="46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101"/>
      <c r="O55" s="46"/>
    </row>
    <row r="56" spans="1:15" s="6" customFormat="1" x14ac:dyDescent="0.2">
      <c r="A56" s="149" t="s">
        <v>45</v>
      </c>
      <c r="B56" s="150"/>
      <c r="C56" s="151"/>
      <c r="D56" s="152"/>
      <c r="E56" s="10"/>
      <c r="F56" s="10"/>
      <c r="G56" s="10"/>
      <c r="H56" s="101"/>
      <c r="O56" s="46"/>
    </row>
    <row r="57" spans="1:15" s="6" customFormat="1" x14ac:dyDescent="0.2">
      <c r="A57" s="9" t="s">
        <v>2</v>
      </c>
      <c r="B57" s="4" t="s">
        <v>183</v>
      </c>
      <c r="C57" s="16" t="s">
        <v>0</v>
      </c>
      <c r="D57" s="17" t="s">
        <v>1</v>
      </c>
      <c r="E57" s="10"/>
      <c r="F57" s="10"/>
      <c r="G57" s="10"/>
      <c r="H57" s="101"/>
      <c r="O57" s="47"/>
    </row>
    <row r="58" spans="1:15" s="6" customFormat="1" x14ac:dyDescent="0.2">
      <c r="A58" s="103"/>
      <c r="B58" s="2"/>
      <c r="C58" s="3" t="s">
        <v>10</v>
      </c>
      <c r="D58" s="27">
        <f>D50</f>
        <v>43.41</v>
      </c>
      <c r="E58" s="104"/>
      <c r="F58" s="104"/>
      <c r="G58" s="104"/>
      <c r="H58" s="105"/>
      <c r="O58" s="46"/>
    </row>
    <row r="59" spans="1:15" s="6" customFormat="1" x14ac:dyDescent="0.2">
      <c r="D59" s="22"/>
    </row>
    <row r="60" spans="1:15" s="6" customFormat="1" x14ac:dyDescent="0.2">
      <c r="D60" s="22"/>
    </row>
    <row r="61" spans="1:15" s="6" customFormat="1" x14ac:dyDescent="0.2">
      <c r="D61" s="22"/>
    </row>
    <row r="62" spans="1:15" s="6" customFormat="1" x14ac:dyDescent="0.2">
      <c r="D62" s="22"/>
    </row>
    <row r="63" spans="1:15" s="6" customFormat="1" x14ac:dyDescent="0.2">
      <c r="D63" s="22"/>
    </row>
    <row r="64" spans="1:15" s="6" customFormat="1" x14ac:dyDescent="0.2">
      <c r="D64" s="22"/>
    </row>
    <row r="65" spans="4:4" s="6" customFormat="1" x14ac:dyDescent="0.2">
      <c r="D65" s="22"/>
    </row>
    <row r="66" spans="4:4" s="6" customFormat="1" x14ac:dyDescent="0.2">
      <c r="D66" s="22"/>
    </row>
    <row r="67" spans="4:4" s="6" customFormat="1" x14ac:dyDescent="0.2">
      <c r="D67" s="22"/>
    </row>
    <row r="68" spans="4:4" s="6" customFormat="1" x14ac:dyDescent="0.2">
      <c r="D68" s="22"/>
    </row>
    <row r="69" spans="4:4" s="6" customFormat="1" x14ac:dyDescent="0.2">
      <c r="D69" s="22"/>
    </row>
    <row r="70" spans="4:4" s="6" customFormat="1" x14ac:dyDescent="0.2">
      <c r="D70" s="22"/>
    </row>
    <row r="71" spans="4:4" s="6" customFormat="1" x14ac:dyDescent="0.2">
      <c r="D71" s="22"/>
    </row>
    <row r="72" spans="4:4" s="6" customFormat="1" x14ac:dyDescent="0.2">
      <c r="D72" s="22"/>
    </row>
    <row r="73" spans="4:4" s="6" customFormat="1" x14ac:dyDescent="0.2">
      <c r="D73" s="22"/>
    </row>
    <row r="74" spans="4:4" s="6" customFormat="1" x14ac:dyDescent="0.2">
      <c r="D74" s="22"/>
    </row>
    <row r="75" spans="4:4" s="6" customFormat="1" x14ac:dyDescent="0.2">
      <c r="D75" s="22"/>
    </row>
    <row r="76" spans="4:4" s="6" customFormat="1" x14ac:dyDescent="0.2">
      <c r="D76" s="22"/>
    </row>
    <row r="77" spans="4:4" s="6" customFormat="1" x14ac:dyDescent="0.2">
      <c r="D77" s="22"/>
    </row>
    <row r="78" spans="4:4" s="6" customFormat="1" x14ac:dyDescent="0.2">
      <c r="D78" s="22"/>
    </row>
    <row r="79" spans="4:4" s="6" customFormat="1" x14ac:dyDescent="0.2">
      <c r="D79" s="22"/>
    </row>
    <row r="80" spans="4:4" s="6" customFormat="1" x14ac:dyDescent="0.2">
      <c r="D80" s="22"/>
    </row>
    <row r="81" spans="4:4" s="6" customFormat="1" x14ac:dyDescent="0.2">
      <c r="D81" s="22"/>
    </row>
    <row r="82" spans="4:4" s="6" customFormat="1" x14ac:dyDescent="0.2">
      <c r="D82" s="22"/>
    </row>
    <row r="83" spans="4:4" s="6" customFormat="1" x14ac:dyDescent="0.2">
      <c r="D83" s="22"/>
    </row>
    <row r="84" spans="4:4" s="6" customFormat="1" x14ac:dyDescent="0.2">
      <c r="D84" s="22"/>
    </row>
    <row r="85" spans="4:4" s="6" customFormat="1" x14ac:dyDescent="0.2">
      <c r="D85" s="22"/>
    </row>
    <row r="86" spans="4:4" s="6" customFormat="1" x14ac:dyDescent="0.2">
      <c r="D86" s="22"/>
    </row>
    <row r="87" spans="4:4" s="6" customFormat="1" x14ac:dyDescent="0.2">
      <c r="D87" s="22"/>
    </row>
    <row r="88" spans="4:4" s="6" customFormat="1" x14ac:dyDescent="0.2">
      <c r="D88" s="22"/>
    </row>
    <row r="89" spans="4:4" s="6" customFormat="1" x14ac:dyDescent="0.2">
      <c r="D89" s="22"/>
    </row>
    <row r="90" spans="4:4" s="6" customFormat="1" x14ac:dyDescent="0.2">
      <c r="D90" s="22"/>
    </row>
    <row r="91" spans="4:4" s="6" customFormat="1" x14ac:dyDescent="0.2">
      <c r="D91" s="22"/>
    </row>
    <row r="92" spans="4:4" s="6" customFormat="1" x14ac:dyDescent="0.2">
      <c r="D92" s="22"/>
    </row>
    <row r="93" spans="4:4" s="6" customFormat="1" x14ac:dyDescent="0.2">
      <c r="D93" s="22"/>
    </row>
    <row r="94" spans="4:4" s="6" customFormat="1" x14ac:dyDescent="0.2">
      <c r="D94" s="22"/>
    </row>
    <row r="95" spans="4:4" s="6" customFormat="1" x14ac:dyDescent="0.2">
      <c r="D95" s="22"/>
    </row>
    <row r="96" spans="4:4" s="6" customFormat="1" x14ac:dyDescent="0.2">
      <c r="D96" s="22"/>
    </row>
    <row r="97" spans="4:4" s="6" customFormat="1" x14ac:dyDescent="0.2">
      <c r="D97" s="22"/>
    </row>
    <row r="98" spans="4:4" s="6" customFormat="1" x14ac:dyDescent="0.2">
      <c r="D98" s="22"/>
    </row>
    <row r="99" spans="4:4" s="6" customFormat="1" x14ac:dyDescent="0.2">
      <c r="D99" s="22"/>
    </row>
    <row r="100" spans="4:4" s="6" customFormat="1" x14ac:dyDescent="0.2">
      <c r="D100" s="22"/>
    </row>
    <row r="101" spans="4:4" s="6" customFormat="1" x14ac:dyDescent="0.2">
      <c r="D101" s="22"/>
    </row>
    <row r="102" spans="4:4" s="6" customFormat="1" x14ac:dyDescent="0.2">
      <c r="D102" s="22"/>
    </row>
    <row r="103" spans="4:4" s="6" customFormat="1" x14ac:dyDescent="0.2">
      <c r="D103" s="22"/>
    </row>
    <row r="104" spans="4:4" s="6" customFormat="1" x14ac:dyDescent="0.2">
      <c r="D104" s="22"/>
    </row>
    <row r="105" spans="4:4" s="6" customFormat="1" x14ac:dyDescent="0.2">
      <c r="D105" s="22"/>
    </row>
    <row r="106" spans="4:4" s="6" customFormat="1" x14ac:dyDescent="0.2">
      <c r="D106" s="22"/>
    </row>
    <row r="107" spans="4:4" s="6" customFormat="1" x14ac:dyDescent="0.2">
      <c r="D107" s="22"/>
    </row>
    <row r="108" spans="4:4" s="6" customFormat="1" x14ac:dyDescent="0.2">
      <c r="D108" s="22"/>
    </row>
    <row r="109" spans="4:4" s="6" customFormat="1" x14ac:dyDescent="0.2">
      <c r="D109" s="22"/>
    </row>
    <row r="110" spans="4:4" s="6" customFormat="1" x14ac:dyDescent="0.2">
      <c r="D110" s="22"/>
    </row>
    <row r="111" spans="4:4" s="6" customFormat="1" x14ac:dyDescent="0.2">
      <c r="D111" s="22"/>
    </row>
    <row r="112" spans="4:4" s="6" customFormat="1" x14ac:dyDescent="0.2">
      <c r="D112" s="22"/>
    </row>
    <row r="113" spans="4:4" s="6" customFormat="1" x14ac:dyDescent="0.2">
      <c r="D113" s="22"/>
    </row>
    <row r="114" spans="4:4" s="6" customFormat="1" x14ac:dyDescent="0.2">
      <c r="D114" s="22"/>
    </row>
    <row r="115" spans="4:4" s="6" customFormat="1" x14ac:dyDescent="0.2">
      <c r="D115" s="22"/>
    </row>
    <row r="116" spans="4:4" s="6" customFormat="1" x14ac:dyDescent="0.2">
      <c r="D116" s="22"/>
    </row>
    <row r="117" spans="4:4" s="6" customFormat="1" x14ac:dyDescent="0.2">
      <c r="D117" s="22"/>
    </row>
    <row r="118" spans="4:4" s="6" customFormat="1" x14ac:dyDescent="0.2">
      <c r="D118" s="22"/>
    </row>
    <row r="119" spans="4:4" s="6" customFormat="1" x14ac:dyDescent="0.2">
      <c r="D119" s="22"/>
    </row>
    <row r="120" spans="4:4" s="6" customFormat="1" x14ac:dyDescent="0.2">
      <c r="D120" s="22"/>
    </row>
    <row r="121" spans="4:4" s="6" customFormat="1" x14ac:dyDescent="0.2">
      <c r="D121" s="22"/>
    </row>
    <row r="122" spans="4:4" s="6" customFormat="1" x14ac:dyDescent="0.2">
      <c r="D122" s="22"/>
    </row>
    <row r="123" spans="4:4" s="6" customFormat="1" x14ac:dyDescent="0.2">
      <c r="D123" s="22"/>
    </row>
    <row r="124" spans="4:4" s="6" customFormat="1" x14ac:dyDescent="0.2">
      <c r="D124" s="22"/>
    </row>
    <row r="125" spans="4:4" s="6" customFormat="1" x14ac:dyDescent="0.2">
      <c r="D125" s="22"/>
    </row>
    <row r="126" spans="4:4" s="6" customFormat="1" x14ac:dyDescent="0.2">
      <c r="D126" s="22"/>
    </row>
    <row r="127" spans="4:4" s="6" customFormat="1" x14ac:dyDescent="0.2">
      <c r="D127" s="22"/>
    </row>
    <row r="128" spans="4:4" s="6" customFormat="1" x14ac:dyDescent="0.2">
      <c r="D128" s="22"/>
    </row>
    <row r="129" spans="4:4" s="6" customFormat="1" x14ac:dyDescent="0.2">
      <c r="D129" s="22"/>
    </row>
    <row r="130" spans="4:4" s="6" customFormat="1" x14ac:dyDescent="0.2">
      <c r="D130" s="22"/>
    </row>
    <row r="131" spans="4:4" s="6" customFormat="1" x14ac:dyDescent="0.2">
      <c r="D131" s="22"/>
    </row>
    <row r="132" spans="4:4" s="6" customFormat="1" x14ac:dyDescent="0.2">
      <c r="D132" s="22"/>
    </row>
    <row r="133" spans="4:4" s="6" customFormat="1" x14ac:dyDescent="0.2">
      <c r="D133" s="22"/>
    </row>
    <row r="134" spans="4:4" s="6" customFormat="1" x14ac:dyDescent="0.2">
      <c r="D134" s="22"/>
    </row>
    <row r="135" spans="4:4" s="6" customFormat="1" x14ac:dyDescent="0.2">
      <c r="D135" s="22"/>
    </row>
    <row r="136" spans="4:4" s="6" customFormat="1" x14ac:dyDescent="0.2">
      <c r="D136" s="22"/>
    </row>
    <row r="137" spans="4:4" s="6" customFormat="1" x14ac:dyDescent="0.2">
      <c r="D137" s="22"/>
    </row>
    <row r="138" spans="4:4" s="6" customFormat="1" x14ac:dyDescent="0.2">
      <c r="D138" s="22"/>
    </row>
    <row r="139" spans="4:4" s="6" customFormat="1" x14ac:dyDescent="0.2">
      <c r="D139" s="22"/>
    </row>
    <row r="140" spans="4:4" s="6" customFormat="1" x14ac:dyDescent="0.2">
      <c r="D140" s="22"/>
    </row>
    <row r="141" spans="4:4" s="6" customFormat="1" x14ac:dyDescent="0.2">
      <c r="D141" s="22"/>
    </row>
    <row r="142" spans="4:4" s="6" customFormat="1" x14ac:dyDescent="0.2">
      <c r="D142" s="22"/>
    </row>
    <row r="143" spans="4:4" s="6" customFormat="1" x14ac:dyDescent="0.2">
      <c r="D143" s="22"/>
    </row>
    <row r="144" spans="4:4" s="6" customFormat="1" x14ac:dyDescent="0.2">
      <c r="D144" s="22"/>
    </row>
    <row r="145" spans="4:4" s="6" customFormat="1" x14ac:dyDescent="0.2">
      <c r="D145" s="22"/>
    </row>
    <row r="146" spans="4:4" s="6" customFormat="1" x14ac:dyDescent="0.2">
      <c r="D146" s="22"/>
    </row>
    <row r="147" spans="4:4" s="6" customFormat="1" x14ac:dyDescent="0.2">
      <c r="D147" s="22"/>
    </row>
    <row r="148" spans="4:4" s="6" customFormat="1" x14ac:dyDescent="0.2">
      <c r="D148" s="22"/>
    </row>
    <row r="149" spans="4:4" s="6" customFormat="1" x14ac:dyDescent="0.2">
      <c r="D149" s="22"/>
    </row>
    <row r="150" spans="4:4" s="6" customFormat="1" x14ac:dyDescent="0.2">
      <c r="D150" s="22"/>
    </row>
    <row r="151" spans="4:4" s="6" customFormat="1" x14ac:dyDescent="0.2">
      <c r="D151" s="22"/>
    </row>
    <row r="152" spans="4:4" s="6" customFormat="1" x14ac:dyDescent="0.2">
      <c r="D152" s="22"/>
    </row>
    <row r="153" spans="4:4" s="6" customFormat="1" x14ac:dyDescent="0.2">
      <c r="D153" s="22"/>
    </row>
    <row r="154" spans="4:4" s="6" customFormat="1" x14ac:dyDescent="0.2">
      <c r="D154" s="22"/>
    </row>
    <row r="155" spans="4:4" s="6" customFormat="1" x14ac:dyDescent="0.2">
      <c r="D155" s="22"/>
    </row>
    <row r="156" spans="4:4" s="6" customFormat="1" x14ac:dyDescent="0.2">
      <c r="D156" s="22"/>
    </row>
    <row r="157" spans="4:4" s="6" customFormat="1" x14ac:dyDescent="0.2">
      <c r="D157" s="22"/>
    </row>
    <row r="158" spans="4:4" s="6" customFormat="1" x14ac:dyDescent="0.2">
      <c r="D158" s="22"/>
    </row>
    <row r="159" spans="4:4" s="6" customFormat="1" x14ac:dyDescent="0.2">
      <c r="D159" s="22"/>
    </row>
    <row r="160" spans="4:4" s="6" customFormat="1" x14ac:dyDescent="0.2">
      <c r="D160" s="22"/>
    </row>
    <row r="161" spans="4:4" s="6" customFormat="1" x14ac:dyDescent="0.2">
      <c r="D161" s="22"/>
    </row>
    <row r="162" spans="4:4" s="6" customFormat="1" x14ac:dyDescent="0.2">
      <c r="D162" s="22"/>
    </row>
    <row r="163" spans="4:4" s="6" customFormat="1" x14ac:dyDescent="0.2">
      <c r="D163" s="22"/>
    </row>
    <row r="164" spans="4:4" s="6" customFormat="1" x14ac:dyDescent="0.2">
      <c r="D164" s="22"/>
    </row>
    <row r="165" spans="4:4" s="6" customFormat="1" x14ac:dyDescent="0.2">
      <c r="D165" s="22"/>
    </row>
    <row r="166" spans="4:4" s="6" customFormat="1" x14ac:dyDescent="0.2">
      <c r="D166" s="22"/>
    </row>
    <row r="167" spans="4:4" s="6" customFormat="1" x14ac:dyDescent="0.2">
      <c r="D167" s="22"/>
    </row>
    <row r="168" spans="4:4" s="6" customFormat="1" x14ac:dyDescent="0.2">
      <c r="D168" s="22"/>
    </row>
    <row r="169" spans="4:4" s="6" customFormat="1" x14ac:dyDescent="0.2">
      <c r="D169" s="22"/>
    </row>
    <row r="170" spans="4:4" s="6" customFormat="1" x14ac:dyDescent="0.2">
      <c r="D170" s="22"/>
    </row>
    <row r="171" spans="4:4" s="6" customFormat="1" x14ac:dyDescent="0.2">
      <c r="D171" s="22"/>
    </row>
    <row r="172" spans="4:4" s="6" customFormat="1" x14ac:dyDescent="0.2">
      <c r="D172" s="22"/>
    </row>
    <row r="173" spans="4:4" s="6" customFormat="1" x14ac:dyDescent="0.2">
      <c r="D173" s="22"/>
    </row>
    <row r="174" spans="4:4" s="6" customFormat="1" x14ac:dyDescent="0.2">
      <c r="D174" s="22"/>
    </row>
    <row r="175" spans="4:4" s="6" customFormat="1" x14ac:dyDescent="0.2">
      <c r="D175" s="22"/>
    </row>
    <row r="176" spans="4:4" s="6" customFormat="1" x14ac:dyDescent="0.2">
      <c r="D176" s="22"/>
    </row>
    <row r="177" spans="4:4" s="6" customFormat="1" x14ac:dyDescent="0.2">
      <c r="D177" s="22"/>
    </row>
    <row r="178" spans="4:4" s="6" customFormat="1" x14ac:dyDescent="0.2">
      <c r="D178" s="22"/>
    </row>
    <row r="179" spans="4:4" s="6" customFormat="1" x14ac:dyDescent="0.2">
      <c r="D179" s="22"/>
    </row>
    <row r="180" spans="4:4" s="6" customFormat="1" x14ac:dyDescent="0.2">
      <c r="D180" s="22"/>
    </row>
    <row r="181" spans="4:4" s="6" customFormat="1" x14ac:dyDescent="0.2">
      <c r="D181" s="22"/>
    </row>
    <row r="182" spans="4:4" s="6" customFormat="1" x14ac:dyDescent="0.2">
      <c r="D182" s="22"/>
    </row>
    <row r="183" spans="4:4" s="6" customFormat="1" x14ac:dyDescent="0.2">
      <c r="D183" s="22"/>
    </row>
    <row r="184" spans="4:4" s="6" customFormat="1" x14ac:dyDescent="0.2">
      <c r="D184" s="22"/>
    </row>
    <row r="185" spans="4:4" s="6" customFormat="1" x14ac:dyDescent="0.2">
      <c r="D185" s="22"/>
    </row>
    <row r="186" spans="4:4" s="6" customFormat="1" x14ac:dyDescent="0.2">
      <c r="D186" s="22"/>
    </row>
    <row r="187" spans="4:4" s="6" customFormat="1" x14ac:dyDescent="0.2">
      <c r="D187" s="22"/>
    </row>
    <row r="188" spans="4:4" s="6" customFormat="1" x14ac:dyDescent="0.2">
      <c r="D188" s="22"/>
    </row>
    <row r="189" spans="4:4" s="6" customFormat="1" x14ac:dyDescent="0.2">
      <c r="D189" s="22"/>
    </row>
    <row r="190" spans="4:4" s="6" customFormat="1" x14ac:dyDescent="0.2">
      <c r="D190" s="22"/>
    </row>
    <row r="191" spans="4:4" s="6" customFormat="1" x14ac:dyDescent="0.2">
      <c r="D191" s="22"/>
    </row>
    <row r="192" spans="4:4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2:4" s="6" customFormat="1" x14ac:dyDescent="0.2">
      <c r="D5905" s="22"/>
    </row>
    <row r="5906" spans="2:4" s="6" customFormat="1" x14ac:dyDescent="0.2">
      <c r="D5906" s="22"/>
    </row>
    <row r="5907" spans="2:4" s="6" customFormat="1" x14ac:dyDescent="0.2">
      <c r="D5907" s="22"/>
    </row>
    <row r="5908" spans="2:4" s="6" customFormat="1" x14ac:dyDescent="0.2">
      <c r="D5908" s="22"/>
    </row>
    <row r="5909" spans="2:4" s="6" customFormat="1" x14ac:dyDescent="0.2">
      <c r="D5909" s="22"/>
    </row>
    <row r="5910" spans="2:4" s="6" customFormat="1" x14ac:dyDescent="0.2">
      <c r="D5910" s="22"/>
    </row>
    <row r="5911" spans="2:4" s="6" customFormat="1" x14ac:dyDescent="0.2">
      <c r="B5911"/>
      <c r="D5911" s="22"/>
    </row>
  </sheetData>
  <mergeCells count="31">
    <mergeCell ref="A56:B56"/>
    <mergeCell ref="C56:D56"/>
    <mergeCell ref="A44:B44"/>
    <mergeCell ref="A48:B48"/>
    <mergeCell ref="C48:D48"/>
    <mergeCell ref="A52:B52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19:B19"/>
    <mergeCell ref="C19:D19"/>
    <mergeCell ref="A28:B28"/>
    <mergeCell ref="C28:D28"/>
    <mergeCell ref="A24:B24"/>
    <mergeCell ref="C24:D24"/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5"/>
  <sheetViews>
    <sheetView view="pageBreakPreview" topLeftCell="A84" zoomScaleNormal="100" zoomScaleSheetLayoutView="100" workbookViewId="0">
      <selection activeCell="B98" sqref="B9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67" t="s">
        <v>168</v>
      </c>
      <c r="B1" s="68"/>
      <c r="C1" s="68"/>
      <c r="D1" s="68"/>
      <c r="E1" s="71"/>
      <c r="F1" s="52"/>
      <c r="G1" s="71"/>
      <c r="H1" s="71"/>
      <c r="I1" s="71"/>
      <c r="J1" s="51"/>
    </row>
    <row r="2" spans="1:252" s="6" customFormat="1" ht="20.25" x14ac:dyDescent="0.3">
      <c r="A2" s="69" t="s">
        <v>167</v>
      </c>
      <c r="B2" s="70"/>
      <c r="C2" s="70"/>
      <c r="D2" s="70"/>
      <c r="E2" s="72"/>
      <c r="F2" s="73"/>
      <c r="G2" s="73"/>
      <c r="H2" s="73"/>
      <c r="I2" s="144" t="s">
        <v>158</v>
      </c>
      <c r="J2" s="145"/>
    </row>
    <row r="3" spans="1:252" s="6" customFormat="1" ht="48" customHeight="1" thickBot="1" x14ac:dyDescent="0.35">
      <c r="A3" s="159" t="s">
        <v>169</v>
      </c>
      <c r="B3" s="147"/>
      <c r="C3" s="147"/>
      <c r="D3" s="147"/>
      <c r="E3" s="147"/>
      <c r="F3" s="147"/>
      <c r="G3" s="147"/>
      <c r="H3" s="147"/>
      <c r="I3" s="74" t="s">
        <v>159</v>
      </c>
      <c r="J3" s="75">
        <v>0.25</v>
      </c>
    </row>
    <row r="4" spans="1:252" ht="7.5" customHeight="1" x14ac:dyDescent="0.2">
      <c r="A4" s="153"/>
      <c r="B4" s="154"/>
      <c r="C4" s="154"/>
      <c r="D4" s="15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56" t="s">
        <v>87</v>
      </c>
      <c r="B5" s="157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29" t="s">
        <v>2</v>
      </c>
      <c r="B7" s="24" t="s">
        <v>91</v>
      </c>
      <c r="C7" s="32" t="s">
        <v>10</v>
      </c>
      <c r="D7" s="40">
        <v>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60"/>
      <c r="B8" s="161"/>
      <c r="C8" s="161"/>
      <c r="D8" s="16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6" customFormat="1" x14ac:dyDescent="0.2">
      <c r="A9" s="156" t="s">
        <v>92</v>
      </c>
      <c r="B9" s="157"/>
      <c r="C9" s="15"/>
      <c r="D9" s="21"/>
    </row>
    <row r="10" spans="1:252" x14ac:dyDescent="0.2">
      <c r="A10" s="14"/>
      <c r="B10" s="15"/>
      <c r="C10" s="16" t="s">
        <v>0</v>
      </c>
      <c r="D10" s="17" t="s">
        <v>1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x14ac:dyDescent="0.2">
      <c r="A11" s="1" t="s">
        <v>4</v>
      </c>
      <c r="B11" s="2" t="s">
        <v>121</v>
      </c>
      <c r="C11" s="3" t="s">
        <v>3</v>
      </c>
      <c r="D11" s="12">
        <v>12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/>
      <c r="B12" s="4" t="s">
        <v>38</v>
      </c>
      <c r="C12" s="5" t="s">
        <v>10</v>
      </c>
      <c r="D12" s="27">
        <f>D11</f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6" customFormat="1" x14ac:dyDescent="0.2">
      <c r="A13" s="156" t="s">
        <v>35</v>
      </c>
      <c r="B13" s="157"/>
      <c r="C13" s="15"/>
      <c r="D13" s="21"/>
    </row>
    <row r="14" spans="1:252" x14ac:dyDescent="0.2">
      <c r="A14" s="14"/>
      <c r="B14" s="15"/>
      <c r="C14" s="16" t="s">
        <v>0</v>
      </c>
      <c r="D14" s="17" t="s">
        <v>1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2</v>
      </c>
      <c r="B15" s="2" t="s">
        <v>122</v>
      </c>
      <c r="C15" s="16"/>
      <c r="D15" s="17">
        <f>(3.13*2)+3.33</f>
        <v>9.59</v>
      </c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4</v>
      </c>
      <c r="B16" s="2" t="s">
        <v>9</v>
      </c>
      <c r="C16" s="3" t="s">
        <v>7</v>
      </c>
      <c r="D16" s="12">
        <v>0.4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5</v>
      </c>
      <c r="B17" s="2" t="s">
        <v>11</v>
      </c>
      <c r="C17" s="3" t="s">
        <v>7</v>
      </c>
      <c r="D17" s="12">
        <v>0.25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/>
      <c r="B18" s="4" t="s">
        <v>38</v>
      </c>
      <c r="C18" s="5" t="s">
        <v>3</v>
      </c>
      <c r="D18" s="27">
        <f>D15*D16*D17</f>
        <v>0.95900000000000007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49" t="s">
        <v>94</v>
      </c>
      <c r="B19" s="150"/>
      <c r="C19" s="151"/>
      <c r="D19" s="152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4"/>
      <c r="B20" s="15"/>
      <c r="C20" s="16" t="s">
        <v>0</v>
      </c>
      <c r="D20" s="17" t="s">
        <v>1</v>
      </c>
      <c r="E20" s="6"/>
      <c r="F20" s="13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2</v>
      </c>
      <c r="B21" s="2" t="s">
        <v>95</v>
      </c>
      <c r="C21" s="3" t="s">
        <v>10</v>
      </c>
      <c r="D21" s="27">
        <v>9.27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49" t="s">
        <v>30</v>
      </c>
      <c r="B22" s="150"/>
      <c r="C22" s="151"/>
      <c r="D22" s="15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"/>
      <c r="B23" s="15"/>
      <c r="C23" s="16" t="s">
        <v>0</v>
      </c>
      <c r="D23" s="17" t="s">
        <v>1</v>
      </c>
      <c r="E23" s="6"/>
      <c r="F23" s="1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" t="s">
        <v>2</v>
      </c>
      <c r="B24" s="2" t="s">
        <v>111</v>
      </c>
      <c r="C24" s="3" t="s">
        <v>7</v>
      </c>
      <c r="D24" s="19">
        <v>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4</v>
      </c>
      <c r="B25" s="2" t="s">
        <v>123</v>
      </c>
      <c r="C25" s="3" t="s">
        <v>7</v>
      </c>
      <c r="D25" s="19">
        <f>1.5*3</f>
        <v>4.5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9"/>
      <c r="B26" s="4" t="s">
        <v>21</v>
      </c>
      <c r="C26" s="5" t="s">
        <v>64</v>
      </c>
      <c r="D26" s="27">
        <f>SUM(D24:D25)</f>
        <v>13.5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49" t="s">
        <v>18</v>
      </c>
      <c r="B27" s="150"/>
      <c r="C27" s="151"/>
      <c r="D27" s="152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"/>
      <c r="B28" s="15"/>
      <c r="C28" s="16" t="s">
        <v>0</v>
      </c>
      <c r="D28" s="17" t="s">
        <v>1</v>
      </c>
      <c r="E28" s="7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spans="1:252" x14ac:dyDescent="0.2">
      <c r="A29" s="1" t="s">
        <v>2</v>
      </c>
      <c r="B29" s="2" t="s">
        <v>9</v>
      </c>
      <c r="C29" s="3" t="s">
        <v>7</v>
      </c>
      <c r="D29" s="12">
        <v>0.4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8" t="s">
        <v>4</v>
      </c>
      <c r="B30" s="2" t="s">
        <v>8</v>
      </c>
      <c r="C30" s="3" t="s">
        <v>7</v>
      </c>
      <c r="D30" s="12">
        <f>D15</f>
        <v>9.59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9"/>
      <c r="B31" s="4" t="s">
        <v>39</v>
      </c>
      <c r="C31" s="5" t="s">
        <v>10</v>
      </c>
      <c r="D31" s="27">
        <f>D29*D30</f>
        <v>3.8360000000000003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149" t="s">
        <v>19</v>
      </c>
      <c r="B32" s="150"/>
      <c r="C32" s="151"/>
      <c r="D32" s="152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"/>
      <c r="B33" s="15"/>
      <c r="C33" s="16" t="s">
        <v>0</v>
      </c>
      <c r="D33" s="17" t="s">
        <v>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" t="s">
        <v>2</v>
      </c>
      <c r="B34" s="2" t="s">
        <v>9</v>
      </c>
      <c r="C34" s="3" t="s">
        <v>7</v>
      </c>
      <c r="D34" s="12">
        <v>0.1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5</v>
      </c>
      <c r="B35" s="2" t="s">
        <v>11</v>
      </c>
      <c r="C35" s="3" t="s">
        <v>7</v>
      </c>
      <c r="D35" s="12">
        <v>0.25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4</v>
      </c>
      <c r="B36" s="2" t="s">
        <v>8</v>
      </c>
      <c r="C36" s="3" t="s">
        <v>7</v>
      </c>
      <c r="D36" s="12">
        <f>D53</f>
        <v>9.59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6</v>
      </c>
      <c r="B37" s="2" t="s">
        <v>32</v>
      </c>
      <c r="C37" s="3" t="s">
        <v>43</v>
      </c>
      <c r="D37" s="12">
        <v>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s="11" customFormat="1" ht="13.5" customHeight="1" x14ac:dyDescent="0.2">
      <c r="A38" s="9"/>
      <c r="B38" s="4" t="s">
        <v>41</v>
      </c>
      <c r="C38" s="3" t="s">
        <v>3</v>
      </c>
      <c r="D38" s="28">
        <f>D37*D35*D36*D34</f>
        <v>0.47950000000000004</v>
      </c>
    </row>
    <row r="39" spans="1:250" s="11" customFormat="1" ht="13.5" customHeight="1" x14ac:dyDescent="0.2">
      <c r="A39" s="149" t="s">
        <v>23</v>
      </c>
      <c r="B39" s="150"/>
      <c r="C39" s="151"/>
      <c r="D39" s="152"/>
    </row>
    <row r="40" spans="1:250" x14ac:dyDescent="0.2">
      <c r="A40" s="14"/>
      <c r="B40" s="15"/>
      <c r="C40" s="16" t="s">
        <v>0</v>
      </c>
      <c r="D40" s="17" t="s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8" t="s">
        <v>2</v>
      </c>
      <c r="B41" s="2" t="s">
        <v>124</v>
      </c>
      <c r="C41" s="3" t="s">
        <v>17</v>
      </c>
      <c r="D41" s="12">
        <f>(D15/0.15)*0.88*0.15</f>
        <v>8.4392000000000014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4</v>
      </c>
      <c r="B42" s="2" t="s">
        <v>125</v>
      </c>
      <c r="C42" s="3" t="s">
        <v>17</v>
      </c>
      <c r="D42" s="12">
        <f>D15*4*0.56</f>
        <v>21.4816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/>
      <c r="B43" s="4" t="s">
        <v>21</v>
      </c>
      <c r="C43" s="3" t="s">
        <v>17</v>
      </c>
      <c r="D43" s="27">
        <f>D42+D41</f>
        <v>29.9208</v>
      </c>
      <c r="E43" s="13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11" customFormat="1" ht="13.5" customHeight="1" x14ac:dyDescent="0.2">
      <c r="A44" s="149" t="s">
        <v>25</v>
      </c>
      <c r="B44" s="150"/>
      <c r="C44" s="151"/>
      <c r="D44" s="152"/>
    </row>
    <row r="45" spans="1:250" ht="15.75" customHeight="1" x14ac:dyDescent="0.2">
      <c r="A45" s="14"/>
      <c r="B45" s="15"/>
      <c r="C45" s="16" t="s">
        <v>0</v>
      </c>
      <c r="D45" s="17" t="s">
        <v>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x14ac:dyDescent="0.2">
      <c r="A46" s="8" t="s">
        <v>2</v>
      </c>
      <c r="B46" s="2" t="s">
        <v>8</v>
      </c>
      <c r="C46" s="3" t="s">
        <v>7</v>
      </c>
      <c r="D46" s="12">
        <f>D15</f>
        <v>9.59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11</v>
      </c>
      <c r="C47" s="3" t="s">
        <v>7</v>
      </c>
      <c r="D47" s="12">
        <v>0.2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5</v>
      </c>
      <c r="B48" s="2" t="s">
        <v>20</v>
      </c>
      <c r="C48" s="3" t="s">
        <v>12</v>
      </c>
      <c r="D48" s="12">
        <v>2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9"/>
      <c r="B49" s="4" t="s">
        <v>21</v>
      </c>
      <c r="C49" s="3" t="s">
        <v>10</v>
      </c>
      <c r="D49" s="28">
        <f>D46*D47*D48</f>
        <v>3.8360000000000003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49" t="s">
        <v>22</v>
      </c>
      <c r="B50" s="150"/>
      <c r="C50" s="151"/>
      <c r="D50" s="152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x14ac:dyDescent="0.2">
      <c r="A52" s="1" t="s">
        <v>2</v>
      </c>
      <c r="B52" s="2" t="s">
        <v>9</v>
      </c>
      <c r="C52" s="3" t="s">
        <v>7</v>
      </c>
      <c r="D52" s="12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8" t="s">
        <v>4</v>
      </c>
      <c r="B53" s="2" t="s">
        <v>8</v>
      </c>
      <c r="C53" s="3" t="s">
        <v>7</v>
      </c>
      <c r="D53" s="12">
        <f>D15</f>
        <v>9.59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16</v>
      </c>
      <c r="C54" s="3" t="s">
        <v>7</v>
      </c>
      <c r="D54" s="12">
        <v>0.05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9"/>
      <c r="B55" s="4" t="s">
        <v>40</v>
      </c>
      <c r="C55" s="5" t="s">
        <v>3</v>
      </c>
      <c r="D55" s="27">
        <f>D54*D53*D52</f>
        <v>0.19180000000000003</v>
      </c>
      <c r="E55" s="13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49" t="s">
        <v>31</v>
      </c>
      <c r="B56" s="150"/>
      <c r="C56" s="151"/>
      <c r="D56" s="152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14"/>
      <c r="B57" s="15"/>
      <c r="C57" s="16" t="s">
        <v>0</v>
      </c>
      <c r="D57" s="17" t="s">
        <v>1</v>
      </c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11</v>
      </c>
      <c r="C59" s="3" t="s">
        <v>7</v>
      </c>
      <c r="D59" s="12">
        <v>0.2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8</v>
      </c>
      <c r="C60" s="3" t="s">
        <v>7</v>
      </c>
      <c r="D60" s="12">
        <f>D53</f>
        <v>9.59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162" t="s">
        <v>41</v>
      </c>
      <c r="B61" s="163"/>
      <c r="C61" s="5" t="s">
        <v>3</v>
      </c>
      <c r="D61" s="27">
        <f>D59*D60*D58</f>
        <v>0.38360000000000005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s="11" customFormat="1" ht="13.5" customHeight="1" x14ac:dyDescent="0.2">
      <c r="A62" s="149" t="s">
        <v>27</v>
      </c>
      <c r="B62" s="150"/>
      <c r="C62" s="151"/>
      <c r="D62" s="152"/>
    </row>
    <row r="63" spans="1:252" ht="15.75" customHeight="1" x14ac:dyDescent="0.2">
      <c r="A63" s="14"/>
      <c r="B63" s="15"/>
      <c r="C63" s="16" t="s">
        <v>0</v>
      </c>
      <c r="D63" s="17" t="s">
        <v>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" t="s">
        <v>2</v>
      </c>
      <c r="B64" s="2" t="s">
        <v>9</v>
      </c>
      <c r="C64" s="3" t="s">
        <v>7</v>
      </c>
      <c r="D64" s="12">
        <v>0.2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4</v>
      </c>
      <c r="B65" s="2" t="s">
        <v>11</v>
      </c>
      <c r="C65" s="3" t="s">
        <v>7</v>
      </c>
      <c r="D65" s="12">
        <v>0.2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5</v>
      </c>
      <c r="B66" s="2" t="s">
        <v>8</v>
      </c>
      <c r="C66" s="3" t="s">
        <v>7</v>
      </c>
      <c r="D66" s="12">
        <f>D15</f>
        <v>9.59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9"/>
      <c r="B67" s="4" t="s">
        <v>24</v>
      </c>
      <c r="C67" s="5" t="s">
        <v>3</v>
      </c>
      <c r="D67" s="27">
        <f>D64*D65*D66</f>
        <v>0.38360000000000005</v>
      </c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s="11" customFormat="1" ht="13.5" customHeight="1" x14ac:dyDescent="0.2">
      <c r="A68" s="149" t="s">
        <v>200</v>
      </c>
      <c r="B68" s="150"/>
      <c r="C68" s="151"/>
      <c r="D68" s="152"/>
    </row>
    <row r="69" spans="1:252" ht="15.75" customHeight="1" x14ac:dyDescent="0.2">
      <c r="A69" s="14"/>
      <c r="B69" s="15"/>
      <c r="C69" s="16" t="s">
        <v>0</v>
      </c>
      <c r="D69" s="17" t="s">
        <v>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" t="s">
        <v>2</v>
      </c>
      <c r="B70" s="2" t="s">
        <v>127</v>
      </c>
      <c r="C70" s="3" t="s">
        <v>7</v>
      </c>
      <c r="D70" s="12">
        <v>0.6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4</v>
      </c>
      <c r="B71" s="2" t="s">
        <v>134</v>
      </c>
      <c r="C71" s="3" t="s">
        <v>7</v>
      </c>
      <c r="D71" s="12">
        <f>D15</f>
        <v>9.59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14</v>
      </c>
      <c r="C72" s="5" t="s">
        <v>10</v>
      </c>
      <c r="D72" s="27">
        <f>D71*D70</f>
        <v>5.7539999999999996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s="11" customFormat="1" ht="13.5" customHeight="1" x14ac:dyDescent="0.2">
      <c r="A73" s="149" t="s">
        <v>201</v>
      </c>
      <c r="B73" s="150"/>
      <c r="C73" s="151"/>
      <c r="D73" s="152"/>
    </row>
    <row r="74" spans="1:252" ht="15.75" customHeight="1" x14ac:dyDescent="0.2">
      <c r="A74" s="14"/>
      <c r="B74" s="15"/>
      <c r="C74" s="16" t="s">
        <v>0</v>
      </c>
      <c r="D74" s="17" t="s">
        <v>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x14ac:dyDescent="0.2">
      <c r="A75" s="1" t="s">
        <v>2</v>
      </c>
      <c r="B75" s="2" t="s">
        <v>202</v>
      </c>
      <c r="C75" s="3" t="s">
        <v>7</v>
      </c>
      <c r="D75" s="12">
        <f>(3.13+3.33+3.13)</f>
        <v>9.59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63</v>
      </c>
      <c r="C76" s="3" t="s">
        <v>7</v>
      </c>
      <c r="D76" s="12">
        <v>0.6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9"/>
      <c r="B77" s="4" t="s">
        <v>14</v>
      </c>
      <c r="C77" s="5" t="s">
        <v>10</v>
      </c>
      <c r="D77" s="27">
        <f>D76*D75</f>
        <v>5.7539999999999996</v>
      </c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x14ac:dyDescent="0.2">
      <c r="A78" s="149" t="s">
        <v>48</v>
      </c>
      <c r="B78" s="150"/>
      <c r="C78" s="151"/>
      <c r="D78" s="152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135</v>
      </c>
      <c r="C80" s="3" t="s">
        <v>7</v>
      </c>
      <c r="D80" s="12">
        <f>(3*2)+(3.33)</f>
        <v>9.33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1" t="s">
        <v>4</v>
      </c>
      <c r="B81" s="2" t="s">
        <v>11</v>
      </c>
      <c r="C81" s="3" t="s">
        <v>7</v>
      </c>
      <c r="D81" s="12">
        <v>2.8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1" t="s">
        <v>6</v>
      </c>
      <c r="B82" s="2" t="s">
        <v>115</v>
      </c>
      <c r="C82" s="3" t="s">
        <v>10</v>
      </c>
      <c r="D82" s="12">
        <f>(2.47*1.1)+(1.65*2)</f>
        <v>6.0170000000000003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14</v>
      </c>
      <c r="C83" s="5" t="s">
        <v>10</v>
      </c>
      <c r="D83" s="27">
        <f>(D80*D81)+D82</f>
        <v>32.140999999999998</v>
      </c>
      <c r="E83" s="13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  <c r="Q83" s="13"/>
      <c r="R83" s="13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149" t="s">
        <v>49</v>
      </c>
      <c r="B84" s="150"/>
      <c r="C84" s="151"/>
      <c r="D84" s="152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4"/>
      <c r="B85" s="15"/>
      <c r="C85" s="16" t="s">
        <v>0</v>
      </c>
      <c r="D85" s="17" t="s">
        <v>1</v>
      </c>
      <c r="E85" s="6"/>
      <c r="F85" s="13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193</v>
      </c>
      <c r="C86" s="3" t="s">
        <v>10</v>
      </c>
      <c r="D86" s="27">
        <f>(3.63*3.73)*1.08</f>
        <v>14.623092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29" t="s">
        <v>4</v>
      </c>
      <c r="B87" s="24" t="s">
        <v>194</v>
      </c>
      <c r="C87" s="45" t="s">
        <v>7</v>
      </c>
      <c r="D87" s="44">
        <f>3.63+3.73</f>
        <v>7.3599999999999994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29" t="s">
        <v>5</v>
      </c>
      <c r="B88" s="24" t="s">
        <v>195</v>
      </c>
      <c r="C88" s="45" t="s">
        <v>7</v>
      </c>
      <c r="D88" s="44">
        <f>3.13+0.5</f>
        <v>3.63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29"/>
      <c r="B89" s="24"/>
      <c r="C89" s="26"/>
      <c r="D89" s="44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149" t="s">
        <v>131</v>
      </c>
      <c r="B90" s="150"/>
      <c r="C90" s="151"/>
      <c r="D90" s="152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4"/>
      <c r="B91" s="15"/>
      <c r="C91" s="16" t="s">
        <v>0</v>
      </c>
      <c r="D91" s="17" t="s">
        <v>1</v>
      </c>
      <c r="E91" s="6"/>
      <c r="F91" s="13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" t="s">
        <v>2</v>
      </c>
      <c r="B92" s="2" t="s">
        <v>132</v>
      </c>
      <c r="C92" s="3" t="s">
        <v>10</v>
      </c>
      <c r="D92" s="27">
        <f>3.07*3</f>
        <v>9.2099999999999991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29"/>
      <c r="B93" s="24"/>
      <c r="C93" s="45"/>
      <c r="D93" s="44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2" s="6" customFormat="1" x14ac:dyDescent="0.2">
      <c r="A94" s="149" t="s">
        <v>53</v>
      </c>
      <c r="B94" s="150"/>
      <c r="C94" s="15"/>
      <c r="D94" s="21"/>
    </row>
    <row r="95" spans="1:252" x14ac:dyDescent="0.2">
      <c r="A95" s="14"/>
      <c r="B95" s="15"/>
      <c r="C95" s="16" t="s">
        <v>0</v>
      </c>
      <c r="D95" s="17" t="s">
        <v>1</v>
      </c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x14ac:dyDescent="0.2">
      <c r="A96" s="1" t="s">
        <v>2</v>
      </c>
      <c r="B96" s="2" t="s">
        <v>9</v>
      </c>
      <c r="C96" s="3" t="s">
        <v>7</v>
      </c>
      <c r="D96" s="12">
        <v>0.06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x14ac:dyDescent="0.2">
      <c r="A97" s="8" t="s">
        <v>4</v>
      </c>
      <c r="B97" s="2" t="s">
        <v>8</v>
      </c>
      <c r="C97" s="3" t="s">
        <v>7</v>
      </c>
      <c r="D97" s="12">
        <v>0.16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x14ac:dyDescent="0.2">
      <c r="A98" s="8" t="s">
        <v>5</v>
      </c>
      <c r="B98" s="2" t="s">
        <v>11</v>
      </c>
      <c r="C98" s="3" t="s">
        <v>7</v>
      </c>
      <c r="D98" s="12">
        <v>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x14ac:dyDescent="0.2">
      <c r="A99" s="8" t="s">
        <v>6</v>
      </c>
      <c r="B99" s="2" t="s">
        <v>13</v>
      </c>
      <c r="C99" s="3" t="s">
        <v>12</v>
      </c>
      <c r="D99" s="12">
        <v>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252" x14ac:dyDescent="0.2">
      <c r="A100" s="9"/>
      <c r="B100" s="4" t="s">
        <v>42</v>
      </c>
      <c r="C100" s="5" t="s">
        <v>3</v>
      </c>
      <c r="D100" s="27">
        <f>D96*D97*D98*D99</f>
        <v>0.1152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s="11" customFormat="1" ht="13.5" customHeight="1" x14ac:dyDescent="0.2">
      <c r="A101" s="149" t="s">
        <v>196</v>
      </c>
      <c r="B101" s="150"/>
      <c r="C101" s="151"/>
      <c r="D101" s="152"/>
    </row>
    <row r="102" spans="1:252" x14ac:dyDescent="0.2">
      <c r="A102" s="14"/>
      <c r="B102" s="15"/>
      <c r="C102" s="16" t="s">
        <v>0</v>
      </c>
      <c r="D102" s="17" t="s">
        <v>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8" t="s">
        <v>2</v>
      </c>
      <c r="B103" s="2" t="s">
        <v>197</v>
      </c>
      <c r="C103" s="3" t="s">
        <v>3</v>
      </c>
      <c r="D103" s="12">
        <f>((3.13*2)+3.33+1+1.9)*0.09*0.2</f>
        <v>0.22481999999999999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13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2" x14ac:dyDescent="0.2">
      <c r="A104" s="8" t="s">
        <v>4</v>
      </c>
      <c r="B104" s="2" t="s">
        <v>51</v>
      </c>
      <c r="C104" s="3" t="s">
        <v>0</v>
      </c>
      <c r="D104" s="12">
        <v>1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2" x14ac:dyDescent="0.2">
      <c r="A105" s="8"/>
      <c r="B105" s="4" t="s">
        <v>52</v>
      </c>
      <c r="C105" s="3" t="s">
        <v>64</v>
      </c>
      <c r="D105" s="27">
        <f>D104*D103</f>
        <v>0.22481999999999999</v>
      </c>
      <c r="E105" s="13"/>
      <c r="F105" s="6"/>
      <c r="G105" s="6"/>
      <c r="H105" s="6"/>
      <c r="I105" s="6"/>
      <c r="J105" s="6"/>
      <c r="K105" s="6"/>
      <c r="L105" s="6"/>
      <c r="M105" s="6"/>
      <c r="N105" s="6"/>
      <c r="O105" s="13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s="35" customFormat="1" ht="13.5" customHeight="1" x14ac:dyDescent="0.2">
      <c r="A106" s="149" t="s">
        <v>28</v>
      </c>
      <c r="B106" s="150"/>
      <c r="C106" s="151"/>
      <c r="D106" s="152"/>
    </row>
    <row r="107" spans="1:252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2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2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2" s="38" customFormat="1" x14ac:dyDescent="0.2">
      <c r="A110" s="8" t="s">
        <v>5</v>
      </c>
      <c r="B110" s="2" t="s">
        <v>51</v>
      </c>
      <c r="C110" s="3"/>
      <c r="D110" s="12">
        <v>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2" s="38" customFormat="1" x14ac:dyDescent="0.2">
      <c r="A111" s="8"/>
      <c r="B111" s="4" t="s">
        <v>52</v>
      </c>
      <c r="C111" s="3" t="s">
        <v>10</v>
      </c>
      <c r="D111" s="27">
        <f>D110*D108</f>
        <v>2.4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2" s="11" customFormat="1" ht="13.5" hidden="1" customHeight="1" x14ac:dyDescent="0.2">
      <c r="A112" s="149" t="s">
        <v>28</v>
      </c>
      <c r="B112" s="150"/>
      <c r="C112" s="151"/>
      <c r="D112" s="152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26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49" t="s">
        <v>46</v>
      </c>
      <c r="B119" s="150"/>
      <c r="C119" s="151"/>
      <c r="D119" s="152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26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49" t="s">
        <v>28</v>
      </c>
      <c r="B125" s="150"/>
      <c r="C125" s="151"/>
      <c r="D125" s="152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26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49" t="s">
        <v>46</v>
      </c>
      <c r="B132" s="150"/>
      <c r="C132" s="151"/>
      <c r="D132" s="152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26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49" t="s">
        <v>37</v>
      </c>
      <c r="B138" s="150"/>
      <c r="C138" s="151"/>
      <c r="D138" s="152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136</v>
      </c>
      <c r="C140" s="3" t="s">
        <v>10</v>
      </c>
      <c r="D140" s="12">
        <f>3.07*3</f>
        <v>9.2099999999999991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0.46049999999999996</v>
      </c>
    </row>
    <row r="143" spans="1:250" s="6" customFormat="1" x14ac:dyDescent="0.2">
      <c r="A143" s="149" t="s">
        <v>57</v>
      </c>
      <c r="B143" s="150"/>
      <c r="C143" s="151"/>
      <c r="D143" s="152"/>
      <c r="O143" s="13"/>
      <c r="P143" s="13"/>
      <c r="Q143" s="13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9" t="s">
        <v>2</v>
      </c>
      <c r="B145" s="4" t="s">
        <v>137</v>
      </c>
      <c r="C145" s="5" t="s">
        <v>10</v>
      </c>
      <c r="D145" s="12">
        <f>(3.07*3)*1.1</f>
        <v>10.131</v>
      </c>
    </row>
    <row r="146" spans="1:250" s="6" customFormat="1" x14ac:dyDescent="0.2">
      <c r="A146" s="149" t="s">
        <v>58</v>
      </c>
      <c r="B146" s="150"/>
      <c r="C146" s="151"/>
      <c r="D146" s="152"/>
    </row>
    <row r="147" spans="1:250" s="6" customFormat="1" x14ac:dyDescent="0.2">
      <c r="A147" s="14"/>
      <c r="B147" s="15"/>
      <c r="C147" s="16" t="s">
        <v>0</v>
      </c>
      <c r="D147" s="17" t="s">
        <v>1</v>
      </c>
    </row>
    <row r="148" spans="1:250" s="6" customFormat="1" x14ac:dyDescent="0.2">
      <c r="A148" s="1" t="s">
        <v>2</v>
      </c>
      <c r="B148" s="2" t="s">
        <v>128</v>
      </c>
      <c r="C148" s="3" t="s">
        <v>7</v>
      </c>
      <c r="D148" s="12">
        <f>(6.14+6)</f>
        <v>12.14</v>
      </c>
    </row>
    <row r="149" spans="1:250" s="6" customFormat="1" x14ac:dyDescent="0.2">
      <c r="A149" s="29" t="s">
        <v>4</v>
      </c>
      <c r="B149" s="24" t="s">
        <v>101</v>
      </c>
      <c r="C149" s="26" t="s">
        <v>7</v>
      </c>
      <c r="D149" s="12">
        <v>-0.8</v>
      </c>
    </row>
    <row r="150" spans="1:250" s="6" customFormat="1" x14ac:dyDescent="0.2">
      <c r="A150" s="29"/>
      <c r="B150" s="31" t="s">
        <v>21</v>
      </c>
      <c r="C150" s="26" t="s">
        <v>64</v>
      </c>
      <c r="D150" s="42">
        <f>SUM(D148:D149)</f>
        <v>11.34</v>
      </c>
    </row>
    <row r="151" spans="1:250" s="6" customFormat="1" x14ac:dyDescent="0.2">
      <c r="A151" s="149" t="s">
        <v>198</v>
      </c>
      <c r="B151" s="150"/>
      <c r="C151" s="151"/>
      <c r="D151" s="152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199</v>
      </c>
      <c r="C153" s="3" t="s">
        <v>10</v>
      </c>
      <c r="D153" s="12">
        <f>(3.63+3.33)*0.5</f>
        <v>3.48</v>
      </c>
    </row>
    <row r="154" spans="1:250" s="6" customFormat="1" x14ac:dyDescent="0.2">
      <c r="A154" s="29"/>
      <c r="B154" s="31" t="s">
        <v>21</v>
      </c>
      <c r="C154" s="26"/>
      <c r="D154" s="42">
        <f>SUM(D153:D153)</f>
        <v>3.48</v>
      </c>
    </row>
    <row r="155" spans="1:250" x14ac:dyDescent="0.2">
      <c r="A155" s="149" t="s">
        <v>54</v>
      </c>
      <c r="B155" s="150"/>
      <c r="C155" s="151"/>
      <c r="D155" s="152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43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"/>
      <c r="B156" s="15"/>
      <c r="C156" s="16" t="s">
        <v>0</v>
      </c>
      <c r="D156" s="17" t="s">
        <v>1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" t="s">
        <v>2</v>
      </c>
      <c r="B157" s="2" t="s">
        <v>102</v>
      </c>
      <c r="C157" s="3" t="s">
        <v>12</v>
      </c>
      <c r="D157" s="12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49" t="s">
        <v>65</v>
      </c>
      <c r="B158" s="150"/>
      <c r="C158" s="151"/>
      <c r="D158" s="152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43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"/>
      <c r="B159" s="15"/>
      <c r="C159" s="16" t="s">
        <v>0</v>
      </c>
      <c r="D159" s="17" t="s">
        <v>1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" t="s">
        <v>2</v>
      </c>
      <c r="B160" s="2" t="s">
        <v>129</v>
      </c>
      <c r="C160" s="3" t="s">
        <v>12</v>
      </c>
      <c r="D160" s="12">
        <v>0.8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49" t="s">
        <v>34</v>
      </c>
      <c r="B161" s="150"/>
      <c r="C161" s="151"/>
      <c r="D161" s="152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"/>
      <c r="B162" s="15"/>
      <c r="C162" s="16" t="s">
        <v>0</v>
      </c>
      <c r="D162" s="17" t="s">
        <v>1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" t="s">
        <v>2</v>
      </c>
      <c r="B163" s="2" t="s">
        <v>59</v>
      </c>
      <c r="C163" s="3" t="s">
        <v>12</v>
      </c>
      <c r="D163" s="12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8"/>
      <c r="B164" s="2"/>
      <c r="C164" s="26"/>
      <c r="D164" s="2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s="6" customFormat="1" x14ac:dyDescent="0.2">
      <c r="A165" s="149" t="s">
        <v>29</v>
      </c>
      <c r="B165" s="150"/>
      <c r="C165" s="20"/>
      <c r="D165" s="15"/>
    </row>
    <row r="166" spans="1:250" s="6" customFormat="1" x14ac:dyDescent="0.2">
      <c r="A166" s="14"/>
      <c r="B166" s="15"/>
      <c r="C166" s="16" t="s">
        <v>0</v>
      </c>
      <c r="D166" s="17" t="s">
        <v>1</v>
      </c>
    </row>
    <row r="167" spans="1:250" s="6" customFormat="1" x14ac:dyDescent="0.2">
      <c r="A167" s="9" t="s">
        <v>2</v>
      </c>
      <c r="B167" s="2" t="s">
        <v>138</v>
      </c>
      <c r="C167" s="5" t="s">
        <v>10</v>
      </c>
      <c r="D167" s="27">
        <f>D175</f>
        <v>35.991999999999997</v>
      </c>
      <c r="E167" s="13"/>
      <c r="F167" s="13"/>
    </row>
    <row r="168" spans="1:250" s="6" customFormat="1" x14ac:dyDescent="0.2">
      <c r="A168" s="18"/>
      <c r="B168" s="20"/>
      <c r="C168" s="20"/>
      <c r="D168" s="15"/>
    </row>
    <row r="169" spans="1:250" s="6" customFormat="1" x14ac:dyDescent="0.2">
      <c r="A169" s="149" t="s">
        <v>33</v>
      </c>
      <c r="B169" s="150"/>
      <c r="C169" s="151"/>
      <c r="D169" s="152"/>
    </row>
    <row r="170" spans="1:250" s="6" customFormat="1" x14ac:dyDescent="0.2">
      <c r="A170" s="14"/>
      <c r="B170" s="15"/>
      <c r="C170" s="16" t="s">
        <v>0</v>
      </c>
      <c r="D170" s="17" t="s">
        <v>1</v>
      </c>
    </row>
    <row r="171" spans="1:250" s="6" customFormat="1" x14ac:dyDescent="0.2">
      <c r="A171" s="9" t="s">
        <v>2</v>
      </c>
      <c r="B171" s="4" t="s">
        <v>139</v>
      </c>
      <c r="C171" s="5" t="s">
        <v>10</v>
      </c>
      <c r="D171" s="27">
        <f>((3.33+6.26))*2.8+2</f>
        <v>28.851999999999997</v>
      </c>
      <c r="E171" s="13">
        <f>D171+D167</f>
        <v>64.843999999999994</v>
      </c>
      <c r="O171" s="13"/>
    </row>
    <row r="172" spans="1:250" s="6" customFormat="1" x14ac:dyDescent="0.2">
      <c r="A172" s="23"/>
      <c r="B172" s="31"/>
      <c r="C172" s="32"/>
      <c r="D172" s="40"/>
      <c r="E172" s="13"/>
    </row>
    <row r="173" spans="1:250" s="6" customFormat="1" x14ac:dyDescent="0.2">
      <c r="A173" s="149" t="s">
        <v>44</v>
      </c>
      <c r="B173" s="150"/>
      <c r="C173" s="158"/>
      <c r="D173" s="152"/>
    </row>
    <row r="174" spans="1:250" s="6" customFormat="1" x14ac:dyDescent="0.2">
      <c r="A174" s="9" t="s">
        <v>2</v>
      </c>
      <c r="B174" s="4" t="s">
        <v>140</v>
      </c>
      <c r="C174" s="16" t="s">
        <v>0</v>
      </c>
      <c r="D174" s="17" t="s">
        <v>1</v>
      </c>
    </row>
    <row r="175" spans="1:250" s="6" customFormat="1" x14ac:dyDescent="0.2">
      <c r="A175" s="1"/>
      <c r="B175" s="2"/>
      <c r="C175" s="3" t="s">
        <v>10</v>
      </c>
      <c r="D175" s="27">
        <f>((3.07+3)*2)*2.8+2</f>
        <v>35.991999999999997</v>
      </c>
    </row>
    <row r="176" spans="1:250" s="6" customFormat="1" x14ac:dyDescent="0.2">
      <c r="A176" s="149" t="s">
        <v>45</v>
      </c>
      <c r="B176" s="150"/>
      <c r="C176" s="151"/>
      <c r="D176" s="152"/>
    </row>
    <row r="177" spans="1:7" s="6" customFormat="1" x14ac:dyDescent="0.2">
      <c r="A177" s="9" t="s">
        <v>2</v>
      </c>
      <c r="B177" s="4" t="s">
        <v>133</v>
      </c>
      <c r="C177" s="16" t="s">
        <v>0</v>
      </c>
      <c r="D177" s="17" t="s">
        <v>1</v>
      </c>
    </row>
    <row r="178" spans="1:7" s="6" customFormat="1" x14ac:dyDescent="0.2">
      <c r="A178" s="1"/>
      <c r="B178" s="2"/>
      <c r="C178" s="3" t="s">
        <v>10</v>
      </c>
      <c r="D178" s="27">
        <f>D171</f>
        <v>28.851999999999997</v>
      </c>
    </row>
    <row r="179" spans="1:7" s="6" customFormat="1" x14ac:dyDescent="0.2">
      <c r="A179" s="149" t="s">
        <v>15</v>
      </c>
      <c r="B179" s="150"/>
      <c r="C179" s="151"/>
      <c r="D179" s="152"/>
      <c r="G179" s="13"/>
    </row>
    <row r="180" spans="1:7" s="6" customFormat="1" x14ac:dyDescent="0.2">
      <c r="A180" s="14"/>
      <c r="B180" s="15"/>
      <c r="C180" s="16" t="s">
        <v>0</v>
      </c>
      <c r="D180" s="17" t="s">
        <v>1</v>
      </c>
    </row>
    <row r="181" spans="1:7" s="6" customFormat="1" x14ac:dyDescent="0.2">
      <c r="A181" s="1"/>
      <c r="B181" s="2"/>
      <c r="C181" s="3"/>
      <c r="D181" s="12"/>
    </row>
    <row r="182" spans="1:7" s="6" customFormat="1" x14ac:dyDescent="0.2">
      <c r="A182" s="1"/>
      <c r="B182" s="2"/>
      <c r="C182" s="3"/>
      <c r="D182" s="12"/>
    </row>
    <row r="183" spans="1:7" s="6" customFormat="1" x14ac:dyDescent="0.2">
      <c r="D183" s="22"/>
    </row>
    <row r="184" spans="1:7" s="6" customFormat="1" x14ac:dyDescent="0.2">
      <c r="D184" s="22"/>
    </row>
    <row r="185" spans="1:7" s="6" customFormat="1" x14ac:dyDescent="0.2">
      <c r="D185" s="22"/>
    </row>
    <row r="186" spans="1:7" s="6" customFormat="1" x14ac:dyDescent="0.2">
      <c r="D186" s="22"/>
    </row>
    <row r="187" spans="1:7" s="6" customFormat="1" x14ac:dyDescent="0.2">
      <c r="D187" s="22"/>
    </row>
    <row r="188" spans="1:7" s="6" customFormat="1" x14ac:dyDescent="0.2">
      <c r="D188" s="22"/>
    </row>
    <row r="189" spans="1:7" s="6" customFormat="1" x14ac:dyDescent="0.2">
      <c r="D189" s="22"/>
    </row>
    <row r="190" spans="1:7" s="6" customFormat="1" x14ac:dyDescent="0.2">
      <c r="D190" s="22"/>
    </row>
    <row r="191" spans="1:7" s="6" customFormat="1" x14ac:dyDescent="0.2">
      <c r="D191" s="22"/>
    </row>
    <row r="192" spans="1:7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B6035"/>
      <c r="D6035" s="22"/>
    </row>
  </sheetData>
  <mergeCells count="72">
    <mergeCell ref="A158:B158"/>
    <mergeCell ref="C158:D158"/>
    <mergeCell ref="A112:B112"/>
    <mergeCell ref="C112:D112"/>
    <mergeCell ref="A119:B119"/>
    <mergeCell ref="C119:D119"/>
    <mergeCell ref="C155:D155"/>
    <mergeCell ref="A125:B125"/>
    <mergeCell ref="C125:D125"/>
    <mergeCell ref="A132:B132"/>
    <mergeCell ref="C132:D132"/>
    <mergeCell ref="A138:B138"/>
    <mergeCell ref="A155:B155"/>
    <mergeCell ref="A151:B151"/>
    <mergeCell ref="C151:D151"/>
    <mergeCell ref="C138:D138"/>
    <mergeCell ref="A143:B143"/>
    <mergeCell ref="A73:B73"/>
    <mergeCell ref="C73:D73"/>
    <mergeCell ref="A101:B101"/>
    <mergeCell ref="A161:B161"/>
    <mergeCell ref="C161:D161"/>
    <mergeCell ref="A78:B78"/>
    <mergeCell ref="C78:D78"/>
    <mergeCell ref="A84:B84"/>
    <mergeCell ref="C84:D84"/>
    <mergeCell ref="A94:B94"/>
    <mergeCell ref="C143:D143"/>
    <mergeCell ref="A146:B146"/>
    <mergeCell ref="C146:D146"/>
    <mergeCell ref="C101:D101"/>
    <mergeCell ref="A90:B90"/>
    <mergeCell ref="A165:B165"/>
    <mergeCell ref="A179:B179"/>
    <mergeCell ref="C179:D179"/>
    <mergeCell ref="A169:B169"/>
    <mergeCell ref="C169:D169"/>
    <mergeCell ref="A173:B173"/>
    <mergeCell ref="C173:D173"/>
    <mergeCell ref="A176:B176"/>
    <mergeCell ref="C176:D176"/>
    <mergeCell ref="C90:D90"/>
    <mergeCell ref="A106:B106"/>
    <mergeCell ref="C106:D106"/>
    <mergeCell ref="A61:B61"/>
    <mergeCell ref="A62:B62"/>
    <mergeCell ref="C62:D62"/>
    <mergeCell ref="A68:B68"/>
    <mergeCell ref="C68:D68"/>
    <mergeCell ref="A44:B44"/>
    <mergeCell ref="C44:D44"/>
    <mergeCell ref="A50:B50"/>
    <mergeCell ref="C50:D50"/>
    <mergeCell ref="A56:B56"/>
    <mergeCell ref="C56:D56"/>
    <mergeCell ref="A27:B27"/>
    <mergeCell ref="C27:D27"/>
    <mergeCell ref="A32:B32"/>
    <mergeCell ref="C32:D32"/>
    <mergeCell ref="A39:B39"/>
    <mergeCell ref="C39:D39"/>
    <mergeCell ref="A9:B9"/>
    <mergeCell ref="A13:B13"/>
    <mergeCell ref="A19:B19"/>
    <mergeCell ref="C19:D19"/>
    <mergeCell ref="A22:B22"/>
    <mergeCell ref="C22:D22"/>
    <mergeCell ref="I2:J2"/>
    <mergeCell ref="A3:H3"/>
    <mergeCell ref="A4:D4"/>
    <mergeCell ref="A5:B5"/>
    <mergeCell ref="A8:D8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71" zoomScaleNormal="100" zoomScaleSheetLayoutView="100" workbookViewId="0">
      <selection activeCell="B92" sqref="B9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58" t="s">
        <v>166</v>
      </c>
      <c r="B1" s="59"/>
      <c r="C1" s="59"/>
      <c r="D1" s="59"/>
      <c r="E1" s="62"/>
      <c r="F1" s="52"/>
      <c r="G1" s="62"/>
      <c r="H1" s="62"/>
      <c r="I1" s="62"/>
      <c r="J1" s="51"/>
    </row>
    <row r="2" spans="1:252" s="6" customFormat="1" ht="20.25" x14ac:dyDescent="0.3">
      <c r="A2" s="60" t="s">
        <v>164</v>
      </c>
      <c r="B2" s="61"/>
      <c r="C2" s="61"/>
      <c r="D2" s="61"/>
      <c r="E2" s="63"/>
      <c r="F2" s="64"/>
      <c r="G2" s="64"/>
      <c r="H2" s="64"/>
      <c r="I2" s="144" t="s">
        <v>158</v>
      </c>
      <c r="J2" s="145"/>
    </row>
    <row r="3" spans="1:252" s="6" customFormat="1" ht="42.75" customHeight="1" thickBot="1" x14ac:dyDescent="0.35">
      <c r="A3" s="159" t="s">
        <v>165</v>
      </c>
      <c r="B3" s="147"/>
      <c r="C3" s="147"/>
      <c r="D3" s="147"/>
      <c r="E3" s="147"/>
      <c r="F3" s="147"/>
      <c r="G3" s="147"/>
      <c r="H3" s="147"/>
      <c r="I3" s="65" t="s">
        <v>159</v>
      </c>
      <c r="J3" s="66">
        <v>0.25</v>
      </c>
    </row>
    <row r="4" spans="1:252" ht="18" x14ac:dyDescent="0.2">
      <c r="A4" s="153"/>
      <c r="B4" s="154"/>
      <c r="C4" s="154"/>
      <c r="D4" s="15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56" t="s">
        <v>87</v>
      </c>
      <c r="B5" s="157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110</v>
      </c>
      <c r="C7" s="16" t="s">
        <v>10</v>
      </c>
      <c r="D7" s="17">
        <v>2.83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29" t="s">
        <v>90</v>
      </c>
      <c r="B8" s="24" t="s">
        <v>91</v>
      </c>
      <c r="C8" s="32" t="s">
        <v>10</v>
      </c>
      <c r="D8" s="40">
        <v>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60"/>
      <c r="B9" s="161"/>
      <c r="C9" s="161"/>
      <c r="D9" s="16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6" customFormat="1" x14ac:dyDescent="0.2">
      <c r="A10" s="156" t="s">
        <v>92</v>
      </c>
      <c r="B10" s="157"/>
      <c r="C10" s="15"/>
      <c r="D10" s="21"/>
    </row>
    <row r="11" spans="1:252" x14ac:dyDescent="0.2">
      <c r="A11" s="14"/>
      <c r="B11" s="15"/>
      <c r="C11" s="16" t="s">
        <v>0</v>
      </c>
      <c r="D11" s="17" t="s">
        <v>1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 t="s">
        <v>4</v>
      </c>
      <c r="B12" s="2" t="s">
        <v>93</v>
      </c>
      <c r="C12" s="3" t="s">
        <v>3</v>
      </c>
      <c r="D12" s="12"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/>
      <c r="B13" s="4" t="s">
        <v>38</v>
      </c>
      <c r="C13" s="5" t="s">
        <v>10</v>
      </c>
      <c r="D13" s="27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6" customFormat="1" x14ac:dyDescent="0.2">
      <c r="A14" s="156" t="s">
        <v>35</v>
      </c>
      <c r="B14" s="157"/>
      <c r="C14" s="15"/>
      <c r="D14" s="21"/>
    </row>
    <row r="15" spans="1:252" x14ac:dyDescent="0.2">
      <c r="A15" s="14"/>
      <c r="B15" s="15"/>
      <c r="C15" s="16" t="s">
        <v>0</v>
      </c>
      <c r="D15" s="17" t="s">
        <v>1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2</v>
      </c>
      <c r="B16" s="2" t="s">
        <v>114</v>
      </c>
      <c r="C16" s="16"/>
      <c r="D16" s="17">
        <f>3.54+2.48</f>
        <v>6.02</v>
      </c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4</v>
      </c>
      <c r="B17" s="2" t="s">
        <v>9</v>
      </c>
      <c r="C17" s="3" t="s">
        <v>7</v>
      </c>
      <c r="D17" s="12">
        <v>0.4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5</v>
      </c>
      <c r="B18" s="2" t="s">
        <v>11</v>
      </c>
      <c r="C18" s="3" t="s">
        <v>7</v>
      </c>
      <c r="D18" s="12">
        <v>0.25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/>
      <c r="B19" s="4" t="s">
        <v>38</v>
      </c>
      <c r="C19" s="5" t="s">
        <v>3</v>
      </c>
      <c r="D19" s="27">
        <f>D16*D17*D18</f>
        <v>0.60199999999999998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49" t="s">
        <v>94</v>
      </c>
      <c r="B20" s="150"/>
      <c r="C20" s="151"/>
      <c r="D20" s="15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4"/>
      <c r="B21" s="15"/>
      <c r="C21" s="16" t="s">
        <v>0</v>
      </c>
      <c r="D21" s="17" t="s">
        <v>1</v>
      </c>
      <c r="E21" s="6"/>
      <c r="F21" s="1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" t="s">
        <v>2</v>
      </c>
      <c r="B22" s="2" t="s">
        <v>95</v>
      </c>
      <c r="C22" s="3" t="s">
        <v>10</v>
      </c>
      <c r="D22" s="27">
        <v>9.27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9" t="s">
        <v>30</v>
      </c>
      <c r="B23" s="150"/>
      <c r="C23" s="151"/>
      <c r="D23" s="15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6"/>
      <c r="F24" s="1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2</v>
      </c>
      <c r="B25" s="2" t="s">
        <v>111</v>
      </c>
      <c r="C25" s="3" t="s">
        <v>7</v>
      </c>
      <c r="D25" s="19">
        <v>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4</v>
      </c>
      <c r="B26" s="2" t="s">
        <v>97</v>
      </c>
      <c r="C26" s="3" t="s">
        <v>7</v>
      </c>
      <c r="D26" s="19">
        <v>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21</v>
      </c>
      <c r="C27" s="5" t="s">
        <v>64</v>
      </c>
      <c r="D27" s="27">
        <f>SUM(D25:D26)</f>
        <v>12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9" t="s">
        <v>18</v>
      </c>
      <c r="B28" s="150"/>
      <c r="C28" s="151"/>
      <c r="D28" s="152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0.4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4</v>
      </c>
      <c r="B31" s="2" t="s">
        <v>8</v>
      </c>
      <c r="C31" s="3" t="s">
        <v>7</v>
      </c>
      <c r="D31" s="12">
        <f>D16</f>
        <v>6.02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9"/>
      <c r="B32" s="4" t="s">
        <v>39</v>
      </c>
      <c r="C32" s="5" t="s">
        <v>10</v>
      </c>
      <c r="D32" s="27">
        <f>D30*D31</f>
        <v>2.4079999999999999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9" t="s">
        <v>19</v>
      </c>
      <c r="B33" s="150"/>
      <c r="C33" s="151"/>
      <c r="D33" s="152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"/>
      <c r="B34" s="15"/>
      <c r="C34" s="16" t="s">
        <v>0</v>
      </c>
      <c r="D34" s="17" t="s">
        <v>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" t="s">
        <v>2</v>
      </c>
      <c r="B35" s="2" t="s">
        <v>9</v>
      </c>
      <c r="C35" s="3" t="s">
        <v>7</v>
      </c>
      <c r="D35" s="12">
        <v>0.1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5</v>
      </c>
      <c r="B36" s="2" t="s">
        <v>11</v>
      </c>
      <c r="C36" s="3" t="s">
        <v>7</v>
      </c>
      <c r="D36" s="12">
        <v>0.25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4</v>
      </c>
      <c r="B37" s="2" t="s">
        <v>8</v>
      </c>
      <c r="C37" s="3" t="s">
        <v>7</v>
      </c>
      <c r="D37" s="12">
        <f>D56</f>
        <v>6.02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6</v>
      </c>
      <c r="B38" s="2" t="s">
        <v>32</v>
      </c>
      <c r="C38" s="3" t="s">
        <v>43</v>
      </c>
      <c r="D38" s="12">
        <v>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s="11" customFormat="1" ht="13.5" customHeight="1" x14ac:dyDescent="0.2">
      <c r="A39" s="9"/>
      <c r="B39" s="4" t="s">
        <v>41</v>
      </c>
      <c r="C39" s="3" t="s">
        <v>3</v>
      </c>
      <c r="D39" s="28">
        <f>D38*D36*D37*D35</f>
        <v>0.30099999999999999</v>
      </c>
    </row>
    <row r="40" spans="1:250" s="11" customFormat="1" ht="13.5" customHeight="1" x14ac:dyDescent="0.2">
      <c r="A40" s="149" t="s">
        <v>23</v>
      </c>
      <c r="B40" s="150"/>
      <c r="C40" s="151"/>
      <c r="D40" s="152"/>
    </row>
    <row r="41" spans="1:250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2</v>
      </c>
      <c r="B42" s="2" t="s">
        <v>112</v>
      </c>
      <c r="C42" s="3" t="s">
        <v>17</v>
      </c>
      <c r="D42" s="12">
        <f>(D16/0.15)*0.88*0.15</f>
        <v>5.2975999999999992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4</v>
      </c>
      <c r="B43" s="2" t="s">
        <v>113</v>
      </c>
      <c r="C43" s="3" t="s">
        <v>17</v>
      </c>
      <c r="D43" s="12">
        <f>D16*4*0.56</f>
        <v>13.4848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/>
      <c r="B44" s="4" t="s">
        <v>21</v>
      </c>
      <c r="C44" s="3" t="s">
        <v>17</v>
      </c>
      <c r="D44" s="27">
        <f>D43+D42</f>
        <v>18.782399999999999</v>
      </c>
      <c r="E44" s="13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s="11" customFormat="1" ht="13.5" customHeight="1" x14ac:dyDescent="0.2">
      <c r="A45" s="149" t="s">
        <v>203</v>
      </c>
      <c r="B45" s="150"/>
      <c r="C45" s="151"/>
      <c r="D45" s="152"/>
    </row>
    <row r="46" spans="1:250" x14ac:dyDescent="0.2">
      <c r="A46" s="8" t="s">
        <v>2</v>
      </c>
      <c r="B46" s="2" t="s">
        <v>253</v>
      </c>
      <c r="C46" s="3" t="s">
        <v>17</v>
      </c>
      <c r="D46" s="12">
        <f xml:space="preserve"> (9/0.15)*0.49*0.15</f>
        <v>4.4099999999999993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204</v>
      </c>
      <c r="C47" s="3" t="s">
        <v>17</v>
      </c>
      <c r="D47" s="12">
        <f xml:space="preserve"> 9*4*0.56</f>
        <v>20.160000000000004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/>
      <c r="B48" s="4" t="s">
        <v>21</v>
      </c>
      <c r="C48" s="3" t="s">
        <v>17</v>
      </c>
      <c r="D48" s="27">
        <f>D47+D46</f>
        <v>24.570000000000004</v>
      </c>
      <c r="E48" s="13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s="11" customFormat="1" ht="13.5" customHeight="1" x14ac:dyDescent="0.2">
      <c r="A49" s="149" t="s">
        <v>205</v>
      </c>
      <c r="B49" s="150"/>
      <c r="C49" s="151"/>
      <c r="D49" s="152"/>
    </row>
    <row r="50" spans="1:252" x14ac:dyDescent="0.2">
      <c r="A50" s="8" t="s">
        <v>2</v>
      </c>
      <c r="B50" s="2" t="s">
        <v>252</v>
      </c>
      <c r="C50" s="3" t="s">
        <v>17</v>
      </c>
      <c r="D50" s="12">
        <v>5.13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8" t="s">
        <v>4</v>
      </c>
      <c r="B51" s="2" t="s">
        <v>206</v>
      </c>
      <c r="C51" s="3" t="s">
        <v>17</v>
      </c>
      <c r="D51" s="12">
        <f xml:space="preserve"> (3.64+2.48+1+1.9)*4*0.56</f>
        <v>20.204800000000002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</row>
    <row r="52" spans="1:252" x14ac:dyDescent="0.2">
      <c r="A52" s="8"/>
      <c r="B52" s="4" t="s">
        <v>21</v>
      </c>
      <c r="C52" s="3" t="s">
        <v>17</v>
      </c>
      <c r="D52" s="27">
        <f>D51+D50</f>
        <v>25.334800000000001</v>
      </c>
      <c r="E52" s="13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149" t="s">
        <v>22</v>
      </c>
      <c r="B53" s="150"/>
      <c r="C53" s="151"/>
      <c r="D53" s="152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14"/>
      <c r="B54" s="15"/>
      <c r="C54" s="16" t="s">
        <v>0</v>
      </c>
      <c r="D54" s="17" t="s">
        <v>1</v>
      </c>
      <c r="E54" s="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</row>
    <row r="55" spans="1:252" x14ac:dyDescent="0.2">
      <c r="A55" s="1" t="s">
        <v>2</v>
      </c>
      <c r="B55" s="2" t="s">
        <v>9</v>
      </c>
      <c r="C55" s="3" t="s">
        <v>7</v>
      </c>
      <c r="D55" s="12">
        <v>0.4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8" t="s">
        <v>4</v>
      </c>
      <c r="B56" s="2" t="s">
        <v>8</v>
      </c>
      <c r="C56" s="3" t="s">
        <v>7</v>
      </c>
      <c r="D56" s="12">
        <f>D16</f>
        <v>6.02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8" t="s">
        <v>5</v>
      </c>
      <c r="B57" s="2" t="s">
        <v>16</v>
      </c>
      <c r="C57" s="3" t="s">
        <v>7</v>
      </c>
      <c r="D57" s="12">
        <v>0.05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9"/>
      <c r="B58" s="4" t="s">
        <v>40</v>
      </c>
      <c r="C58" s="5" t="s">
        <v>3</v>
      </c>
      <c r="D58" s="27">
        <f>D57*D56*D55</f>
        <v>0.12040000000000001</v>
      </c>
      <c r="E58" s="1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149" t="s">
        <v>31</v>
      </c>
      <c r="B59" s="150"/>
      <c r="C59" s="151"/>
      <c r="D59" s="152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14"/>
      <c r="B60" s="15"/>
      <c r="C60" s="16" t="s">
        <v>0</v>
      </c>
      <c r="D60" s="17" t="s">
        <v>1</v>
      </c>
      <c r="E60" s="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</row>
    <row r="61" spans="1:252" x14ac:dyDescent="0.2">
      <c r="A61" s="1" t="s">
        <v>2</v>
      </c>
      <c r="B61" s="2" t="s">
        <v>9</v>
      </c>
      <c r="C61" s="3" t="s">
        <v>7</v>
      </c>
      <c r="D61" s="12">
        <v>0.2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8" t="s">
        <v>4</v>
      </c>
      <c r="B62" s="2" t="s">
        <v>11</v>
      </c>
      <c r="C62" s="3" t="s">
        <v>7</v>
      </c>
      <c r="D62" s="12">
        <v>0.2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8" t="s">
        <v>5</v>
      </c>
      <c r="B63" s="2" t="s">
        <v>8</v>
      </c>
      <c r="C63" s="3" t="s">
        <v>7</v>
      </c>
      <c r="D63" s="12">
        <f>D56</f>
        <v>6.02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62" t="s">
        <v>41</v>
      </c>
      <c r="B64" s="163"/>
      <c r="C64" s="5" t="s">
        <v>3</v>
      </c>
      <c r="D64" s="27">
        <f>D62*D63*D61</f>
        <v>0.24080000000000001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s="6" customFormat="1" x14ac:dyDescent="0.2">
      <c r="A65" s="149" t="s">
        <v>53</v>
      </c>
      <c r="B65" s="150"/>
      <c r="C65" s="15"/>
      <c r="D65" s="21"/>
    </row>
    <row r="66" spans="1:252" x14ac:dyDescent="0.2">
      <c r="A66" s="14"/>
      <c r="B66" s="15"/>
      <c r="C66" s="16" t="s">
        <v>0</v>
      </c>
      <c r="D66" s="17" t="s">
        <v>1</v>
      </c>
      <c r="E66" s="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</row>
    <row r="67" spans="1:252" x14ac:dyDescent="0.2">
      <c r="A67" s="1" t="s">
        <v>2</v>
      </c>
      <c r="B67" s="2" t="s">
        <v>9</v>
      </c>
      <c r="C67" s="3" t="s">
        <v>7</v>
      </c>
      <c r="D67" s="12">
        <v>0.06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x14ac:dyDescent="0.2">
      <c r="A68" s="8" t="s">
        <v>4</v>
      </c>
      <c r="B68" s="2" t="s">
        <v>8</v>
      </c>
      <c r="C68" s="3" t="s">
        <v>7</v>
      </c>
      <c r="D68" s="12">
        <v>0.16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8" t="s">
        <v>5</v>
      </c>
      <c r="B69" s="2" t="s">
        <v>11</v>
      </c>
      <c r="C69" s="3" t="s">
        <v>7</v>
      </c>
      <c r="D69" s="12">
        <v>3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</row>
    <row r="70" spans="1:252" x14ac:dyDescent="0.2">
      <c r="A70" s="8" t="s">
        <v>6</v>
      </c>
      <c r="B70" s="2" t="s">
        <v>13</v>
      </c>
      <c r="C70" s="3" t="s">
        <v>12</v>
      </c>
      <c r="D70" s="12">
        <v>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</row>
    <row r="71" spans="1:252" x14ac:dyDescent="0.2">
      <c r="A71" s="9"/>
      <c r="B71" s="162" t="s">
        <v>41</v>
      </c>
      <c r="C71" s="163"/>
      <c r="D71" s="27">
        <f>D67*D68*D69*D70</f>
        <v>8.6400000000000005E-2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</row>
    <row r="72" spans="1:252" s="11" customFormat="1" ht="13.5" customHeight="1" x14ac:dyDescent="0.2">
      <c r="A72" s="149" t="s">
        <v>207</v>
      </c>
      <c r="B72" s="150"/>
      <c r="C72" s="151"/>
      <c r="D72" s="152"/>
    </row>
    <row r="73" spans="1:252" x14ac:dyDescent="0.2">
      <c r="A73" s="14"/>
      <c r="B73" s="15"/>
      <c r="C73" s="16" t="s">
        <v>0</v>
      </c>
      <c r="D73" s="17" t="s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" t="s">
        <v>2</v>
      </c>
      <c r="B74" s="2" t="s">
        <v>9</v>
      </c>
      <c r="C74" s="3" t="s">
        <v>7</v>
      </c>
      <c r="D74" s="12">
        <v>0.09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8" t="s">
        <v>4</v>
      </c>
      <c r="B75" s="2" t="s">
        <v>208</v>
      </c>
      <c r="C75" s="3" t="s">
        <v>7</v>
      </c>
      <c r="D75" s="12">
        <f>(3.54+2.48+1+1.9)</f>
        <v>8.92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</row>
    <row r="76" spans="1:252" x14ac:dyDescent="0.2">
      <c r="A76" s="8" t="s">
        <v>5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</row>
    <row r="77" spans="1:252" x14ac:dyDescent="0.2">
      <c r="A77" s="33"/>
      <c r="B77" s="162" t="s">
        <v>41</v>
      </c>
      <c r="C77" s="163"/>
      <c r="D77" s="106">
        <f>D76*D75*D74</f>
        <v>0.16056000000000001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s="11" customFormat="1" ht="13.5" customHeight="1" x14ac:dyDescent="0.2">
      <c r="A78" s="149" t="s">
        <v>27</v>
      </c>
      <c r="B78" s="150"/>
      <c r="C78" s="151"/>
      <c r="D78" s="152"/>
    </row>
    <row r="79" spans="1:252" ht="15.75" customHeight="1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9</v>
      </c>
      <c r="C80" s="3" t="s">
        <v>7</v>
      </c>
      <c r="D80" s="12">
        <v>0.2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8" t="s">
        <v>4</v>
      </c>
      <c r="B81" s="2" t="s">
        <v>11</v>
      </c>
      <c r="C81" s="3" t="s">
        <v>7</v>
      </c>
      <c r="D81" s="12">
        <v>0.2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5</v>
      </c>
      <c r="B82" s="2" t="s">
        <v>8</v>
      </c>
      <c r="C82" s="3" t="s">
        <v>7</v>
      </c>
      <c r="D82" s="12">
        <f>D16</f>
        <v>6.02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24</v>
      </c>
      <c r="C83" s="5" t="s">
        <v>3</v>
      </c>
      <c r="D83" s="27">
        <f>D80*D81*D82</f>
        <v>0.24080000000000004</v>
      </c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</row>
    <row r="84" spans="1:252" s="11" customFormat="1" ht="13.5" customHeight="1" x14ac:dyDescent="0.2">
      <c r="A84" s="149" t="s">
        <v>216</v>
      </c>
      <c r="B84" s="150"/>
      <c r="C84" s="151"/>
      <c r="D84" s="152"/>
    </row>
    <row r="85" spans="1:252" ht="15.75" customHeight="1" x14ac:dyDescent="0.2">
      <c r="A85" s="14"/>
      <c r="B85" s="15"/>
      <c r="C85" s="16" t="s">
        <v>0</v>
      </c>
      <c r="D85" s="17" t="s">
        <v>1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126</v>
      </c>
      <c r="C86" s="3" t="s">
        <v>7</v>
      </c>
      <c r="D86" s="12">
        <v>0.6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8" t="s">
        <v>4</v>
      </c>
      <c r="B87" s="2" t="s">
        <v>114</v>
      </c>
      <c r="C87" s="3" t="s">
        <v>7</v>
      </c>
      <c r="D87" s="12">
        <f>D16</f>
        <v>6.02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9"/>
      <c r="B88" s="4" t="s">
        <v>14</v>
      </c>
      <c r="C88" s="5" t="s">
        <v>10</v>
      </c>
      <c r="D88" s="27">
        <f>D87*D86</f>
        <v>3.6119999999999997</v>
      </c>
      <c r="E88" s="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11" customFormat="1" ht="13.5" customHeight="1" x14ac:dyDescent="0.2">
      <c r="A89" s="149" t="s">
        <v>217</v>
      </c>
      <c r="B89" s="150"/>
      <c r="C89" s="151"/>
      <c r="D89" s="152"/>
    </row>
    <row r="90" spans="1:252" ht="15.75" customHeight="1" x14ac:dyDescent="0.2">
      <c r="A90" s="14"/>
      <c r="B90" s="15"/>
      <c r="C90" s="16" t="s">
        <v>0</v>
      </c>
      <c r="D90" s="17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" t="s">
        <v>2</v>
      </c>
      <c r="B91" s="2" t="s">
        <v>218</v>
      </c>
      <c r="C91" s="3" t="s">
        <v>7</v>
      </c>
      <c r="D91" s="12">
        <f>(3.54+2.62)</f>
        <v>6.16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8" t="s">
        <v>4</v>
      </c>
      <c r="B92" s="2" t="s">
        <v>11</v>
      </c>
      <c r="C92" s="3" t="s">
        <v>7</v>
      </c>
      <c r="D92" s="12">
        <v>0.6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9"/>
      <c r="B93" s="4" t="s">
        <v>14</v>
      </c>
      <c r="C93" s="5" t="s">
        <v>10</v>
      </c>
      <c r="D93" s="27">
        <f>D92*D91</f>
        <v>3.6959999999999997</v>
      </c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</row>
    <row r="94" spans="1:252" x14ac:dyDescent="0.2">
      <c r="A94" s="149" t="s">
        <v>48</v>
      </c>
      <c r="B94" s="150"/>
      <c r="C94" s="151"/>
      <c r="D94" s="152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4"/>
      <c r="B95" s="15"/>
      <c r="C95" s="16" t="s">
        <v>0</v>
      </c>
      <c r="D95" s="17" t="s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1" t="s">
        <v>2</v>
      </c>
      <c r="B96" s="2" t="s">
        <v>118</v>
      </c>
      <c r="C96" s="3" t="s">
        <v>7</v>
      </c>
      <c r="D96" s="12">
        <f>(3.54+2.48)+2</f>
        <v>8.02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x14ac:dyDescent="0.2">
      <c r="A97" s="1" t="s">
        <v>4</v>
      </c>
      <c r="B97" s="2" t="s">
        <v>11</v>
      </c>
      <c r="C97" s="3" t="s">
        <v>7</v>
      </c>
      <c r="D97" s="12">
        <v>2.8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x14ac:dyDescent="0.2">
      <c r="A98" s="1" t="s">
        <v>6</v>
      </c>
      <c r="B98" s="2" t="s">
        <v>115</v>
      </c>
      <c r="C98" s="3" t="s">
        <v>10</v>
      </c>
      <c r="D98" s="12">
        <f>(2.47*1.1)+(1.65*2)</f>
        <v>6.0170000000000003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x14ac:dyDescent="0.2">
      <c r="A99" s="9"/>
      <c r="B99" s="4" t="s">
        <v>14</v>
      </c>
      <c r="C99" s="5" t="s">
        <v>10</v>
      </c>
      <c r="D99" s="27">
        <f>(D96*D97)+D98</f>
        <v>28.472999999999995</v>
      </c>
      <c r="E99" s="13"/>
      <c r="F99" s="6"/>
      <c r="G99" s="6"/>
      <c r="H99" s="6"/>
      <c r="I99" s="6"/>
      <c r="J99" s="6"/>
      <c r="K99" s="6"/>
      <c r="L99" s="6"/>
      <c r="M99" s="6"/>
      <c r="N99" s="6"/>
      <c r="O99" s="13"/>
      <c r="P99" s="13"/>
      <c r="Q99" s="13"/>
      <c r="R99" s="13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x14ac:dyDescent="0.2">
      <c r="A100" s="149" t="s">
        <v>49</v>
      </c>
      <c r="B100" s="150"/>
      <c r="C100" s="151"/>
      <c r="D100" s="152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x14ac:dyDescent="0.2">
      <c r="A101" s="14"/>
      <c r="B101" s="15"/>
      <c r="C101" s="16" t="s">
        <v>0</v>
      </c>
      <c r="D101" s="17" t="s">
        <v>1</v>
      </c>
      <c r="E101" s="6"/>
      <c r="F101" s="13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x14ac:dyDescent="0.2">
      <c r="A102" s="1" t="s">
        <v>2</v>
      </c>
      <c r="B102" s="2" t="s">
        <v>213</v>
      </c>
      <c r="C102" s="3" t="s">
        <v>10</v>
      </c>
      <c r="D102" s="27">
        <f>11.89*1.3</f>
        <v>15.457000000000001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x14ac:dyDescent="0.2">
      <c r="A103" s="29" t="s">
        <v>4</v>
      </c>
      <c r="B103" s="24" t="s">
        <v>103</v>
      </c>
      <c r="C103" s="45" t="s">
        <v>7</v>
      </c>
      <c r="D103" s="44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x14ac:dyDescent="0.2">
      <c r="A104" s="29" t="s">
        <v>5</v>
      </c>
      <c r="B104" s="24" t="s">
        <v>212</v>
      </c>
      <c r="C104" s="45" t="s">
        <v>7</v>
      </c>
      <c r="D104" s="44">
        <v>3.55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x14ac:dyDescent="0.2">
      <c r="A105" s="29"/>
      <c r="B105" s="24"/>
      <c r="C105" s="45"/>
      <c r="D105" s="44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s="35" customFormat="1" ht="13.5" customHeight="1" x14ac:dyDescent="0.2">
      <c r="A106" s="149" t="s">
        <v>28</v>
      </c>
      <c r="B106" s="150"/>
      <c r="C106" s="151"/>
      <c r="D106" s="152"/>
    </row>
    <row r="107" spans="1:250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0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0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0" s="38" customFormat="1" x14ac:dyDescent="0.2">
      <c r="A110" s="8" t="s">
        <v>5</v>
      </c>
      <c r="B110" s="2" t="s">
        <v>51</v>
      </c>
      <c r="C110" s="3"/>
      <c r="D110" s="12">
        <v>6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0" s="38" customFormat="1" x14ac:dyDescent="0.2">
      <c r="A111" s="8"/>
      <c r="B111" s="4" t="s">
        <v>52</v>
      </c>
      <c r="C111" s="3" t="s">
        <v>10</v>
      </c>
      <c r="D111" s="27">
        <f>D110*D108</f>
        <v>1.7999999999999998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0" s="11" customFormat="1" ht="13.5" hidden="1" customHeight="1" x14ac:dyDescent="0.2">
      <c r="A112" s="149" t="s">
        <v>28</v>
      </c>
      <c r="B112" s="150"/>
      <c r="C112" s="151"/>
      <c r="D112" s="152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26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49" t="s">
        <v>46</v>
      </c>
      <c r="B119" s="150"/>
      <c r="C119" s="151"/>
      <c r="D119" s="152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26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49" t="s">
        <v>28</v>
      </c>
      <c r="B125" s="150"/>
      <c r="C125" s="151"/>
      <c r="D125" s="152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26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49" t="s">
        <v>46</v>
      </c>
      <c r="B132" s="150"/>
      <c r="C132" s="151"/>
      <c r="D132" s="152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26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49" t="s">
        <v>37</v>
      </c>
      <c r="B138" s="150"/>
      <c r="C138" s="151"/>
      <c r="D138" s="152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210</v>
      </c>
      <c r="C140" s="3" t="s">
        <v>10</v>
      </c>
      <c r="D140" s="12">
        <f>3.4*2.48</f>
        <v>8.4320000000000004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0.42160000000000003</v>
      </c>
    </row>
    <row r="143" spans="1:250" s="6" customFormat="1" x14ac:dyDescent="0.2">
      <c r="A143" s="149" t="s">
        <v>209</v>
      </c>
      <c r="B143" s="150"/>
      <c r="C143" s="151"/>
      <c r="D143" s="152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1" t="s">
        <v>2</v>
      </c>
      <c r="B145" s="2" t="s">
        <v>211</v>
      </c>
      <c r="C145" s="3" t="s">
        <v>10</v>
      </c>
      <c r="D145" s="12">
        <f>(3.94*3.02)</f>
        <v>11.8988</v>
      </c>
    </row>
    <row r="146" spans="1:250" s="6" customFormat="1" x14ac:dyDescent="0.2">
      <c r="A146" s="8" t="s">
        <v>4</v>
      </c>
      <c r="B146" s="2" t="s">
        <v>9</v>
      </c>
      <c r="C146" s="3" t="s">
        <v>7</v>
      </c>
      <c r="D146" s="12">
        <v>0.6</v>
      </c>
    </row>
    <row r="147" spans="1:250" s="6" customFormat="1" x14ac:dyDescent="0.2">
      <c r="A147" s="9"/>
      <c r="B147" s="4" t="s">
        <v>24</v>
      </c>
      <c r="C147" s="5" t="s">
        <v>3</v>
      </c>
      <c r="D147" s="27">
        <f>D145*D146</f>
        <v>7.1392799999999994</v>
      </c>
    </row>
    <row r="148" spans="1:250" s="6" customFormat="1" x14ac:dyDescent="0.2">
      <c r="A148" s="149" t="s">
        <v>57</v>
      </c>
      <c r="B148" s="150"/>
      <c r="C148" s="151"/>
      <c r="D148" s="152"/>
      <c r="O148" s="13"/>
      <c r="P148" s="13"/>
      <c r="Q148" s="13"/>
    </row>
    <row r="149" spans="1:250" s="6" customFormat="1" x14ac:dyDescent="0.2">
      <c r="A149" s="14"/>
      <c r="B149" s="15"/>
      <c r="C149" s="16" t="s">
        <v>0</v>
      </c>
      <c r="D149" s="17" t="s">
        <v>1</v>
      </c>
    </row>
    <row r="150" spans="1:250" s="6" customFormat="1" x14ac:dyDescent="0.2">
      <c r="A150" s="9" t="s">
        <v>2</v>
      </c>
      <c r="B150" s="4" t="s">
        <v>215</v>
      </c>
      <c r="C150" s="5" t="s">
        <v>10</v>
      </c>
      <c r="D150" s="12">
        <f>D140</f>
        <v>8.4320000000000004</v>
      </c>
    </row>
    <row r="151" spans="1:250" s="6" customFormat="1" x14ac:dyDescent="0.2">
      <c r="A151" s="149" t="s">
        <v>58</v>
      </c>
      <c r="B151" s="150"/>
      <c r="C151" s="151"/>
      <c r="D151" s="152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214</v>
      </c>
      <c r="C153" s="3" t="s">
        <v>7</v>
      </c>
      <c r="D153" s="12">
        <f>(3.4+2.5)*2</f>
        <v>11.8</v>
      </c>
    </row>
    <row r="154" spans="1:250" s="6" customFormat="1" x14ac:dyDescent="0.2">
      <c r="A154" s="29" t="s">
        <v>4</v>
      </c>
      <c r="B154" s="24" t="s">
        <v>101</v>
      </c>
      <c r="C154" s="26" t="s">
        <v>7</v>
      </c>
      <c r="D154" s="12">
        <v>-0.8</v>
      </c>
    </row>
    <row r="155" spans="1:250" s="6" customFormat="1" x14ac:dyDescent="0.2">
      <c r="A155" s="29"/>
      <c r="B155" s="31" t="s">
        <v>21</v>
      </c>
      <c r="C155" s="26" t="s">
        <v>64</v>
      </c>
      <c r="D155" s="42">
        <f>SUM(D153:D154)</f>
        <v>11</v>
      </c>
    </row>
    <row r="156" spans="1:250" x14ac:dyDescent="0.2">
      <c r="A156" s="149" t="s">
        <v>54</v>
      </c>
      <c r="B156" s="150"/>
      <c r="C156" s="151"/>
      <c r="D156" s="152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43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" t="s">
        <v>2</v>
      </c>
      <c r="B158" s="2" t="s">
        <v>102</v>
      </c>
      <c r="C158" s="3" t="s">
        <v>12</v>
      </c>
      <c r="D158" s="12">
        <v>1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10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9" t="s">
        <v>65</v>
      </c>
      <c r="B159" s="150"/>
      <c r="C159" s="151"/>
      <c r="D159" s="152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43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129</v>
      </c>
      <c r="C161" s="3" t="s">
        <v>12</v>
      </c>
      <c r="D161" s="12">
        <v>0.8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9" t="s">
        <v>34</v>
      </c>
      <c r="B162" s="150"/>
      <c r="C162" s="151"/>
      <c r="D162" s="152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4"/>
      <c r="B163" s="15"/>
      <c r="C163" s="16" t="s">
        <v>0</v>
      </c>
      <c r="D163" s="17" t="s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" t="s">
        <v>2</v>
      </c>
      <c r="B164" s="2" t="s">
        <v>59</v>
      </c>
      <c r="C164" s="3" t="s">
        <v>12</v>
      </c>
      <c r="D164" s="12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8"/>
      <c r="B165" s="2"/>
      <c r="C165" s="26"/>
      <c r="D165" s="2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s="6" customFormat="1" x14ac:dyDescent="0.2">
      <c r="A166" s="149" t="s">
        <v>116</v>
      </c>
      <c r="B166" s="150"/>
      <c r="C166" s="20"/>
      <c r="D166" s="15"/>
    </row>
    <row r="167" spans="1:250" s="6" customFormat="1" x14ac:dyDescent="0.2">
      <c r="A167" s="14"/>
      <c r="B167" s="15"/>
      <c r="C167" s="16" t="s">
        <v>0</v>
      </c>
      <c r="D167" s="17" t="s">
        <v>1</v>
      </c>
    </row>
    <row r="168" spans="1:250" s="6" customFormat="1" x14ac:dyDescent="0.2">
      <c r="A168" s="9" t="s">
        <v>2</v>
      </c>
      <c r="B168" s="2" t="s">
        <v>119</v>
      </c>
      <c r="C168" s="5" t="s">
        <v>10</v>
      </c>
      <c r="D168" s="19">
        <f>(3.54+2.64)</f>
        <v>6.18</v>
      </c>
      <c r="E168" s="13"/>
      <c r="F168" s="13"/>
    </row>
    <row r="169" spans="1:250" s="6" customFormat="1" x14ac:dyDescent="0.2">
      <c r="A169" s="18"/>
      <c r="B169" s="20"/>
      <c r="C169" s="20"/>
      <c r="D169" s="15"/>
    </row>
    <row r="170" spans="1:250" s="6" customFormat="1" x14ac:dyDescent="0.2">
      <c r="A170" s="149" t="s">
        <v>29</v>
      </c>
      <c r="B170" s="150"/>
      <c r="C170" s="20"/>
      <c r="D170" s="15"/>
    </row>
    <row r="171" spans="1:250" s="6" customFormat="1" x14ac:dyDescent="0.2">
      <c r="A171" s="14"/>
      <c r="B171" s="15"/>
      <c r="C171" s="16" t="s">
        <v>0</v>
      </c>
      <c r="D171" s="17" t="s">
        <v>1</v>
      </c>
    </row>
    <row r="172" spans="1:250" s="6" customFormat="1" x14ac:dyDescent="0.2">
      <c r="A172" s="9" t="s">
        <v>2</v>
      </c>
      <c r="B172" s="2" t="s">
        <v>222</v>
      </c>
      <c r="C172" s="5" t="s">
        <v>10</v>
      </c>
      <c r="D172" s="27">
        <f>((3.4+2.5)*2.8)+2</f>
        <v>18.52</v>
      </c>
      <c r="E172" s="13"/>
      <c r="F172" s="13"/>
    </row>
    <row r="173" spans="1:250" s="6" customFormat="1" x14ac:dyDescent="0.2">
      <c r="A173" s="18"/>
      <c r="B173" s="20"/>
      <c r="C173" s="20"/>
      <c r="D173" s="15"/>
    </row>
    <row r="174" spans="1:250" s="6" customFormat="1" x14ac:dyDescent="0.2">
      <c r="A174" s="149" t="s">
        <v>33</v>
      </c>
      <c r="B174" s="150"/>
      <c r="C174" s="151"/>
      <c r="D174" s="152"/>
    </row>
    <row r="175" spans="1:250" s="6" customFormat="1" x14ac:dyDescent="0.2">
      <c r="A175" s="14"/>
      <c r="B175" s="15"/>
      <c r="C175" s="16" t="s">
        <v>0</v>
      </c>
      <c r="D175" s="17" t="s">
        <v>1</v>
      </c>
    </row>
    <row r="176" spans="1:250" s="6" customFormat="1" x14ac:dyDescent="0.2">
      <c r="A176" s="9" t="s">
        <v>2</v>
      </c>
      <c r="B176" s="4" t="s">
        <v>117</v>
      </c>
      <c r="C176" s="5" t="s">
        <v>10</v>
      </c>
      <c r="D176" s="27">
        <f>((3.54+2.62)*2.8)+2.05</f>
        <v>19.297999999999998</v>
      </c>
      <c r="E176" s="13">
        <f>D176+D172</f>
        <v>37.817999999999998</v>
      </c>
      <c r="O176" s="13"/>
    </row>
    <row r="177" spans="1:15" s="6" customFormat="1" x14ac:dyDescent="0.2">
      <c r="A177" s="23"/>
      <c r="B177" s="31"/>
      <c r="C177" s="32"/>
      <c r="D177" s="40"/>
      <c r="E177" s="13"/>
    </row>
    <row r="178" spans="1:15" s="6" customFormat="1" x14ac:dyDescent="0.2">
      <c r="A178" s="149" t="s">
        <v>221</v>
      </c>
      <c r="B178" s="150"/>
      <c r="C178" s="158"/>
      <c r="D178" s="152"/>
    </row>
    <row r="179" spans="1:15" s="6" customFormat="1" x14ac:dyDescent="0.2">
      <c r="A179" s="9" t="s">
        <v>2</v>
      </c>
      <c r="B179" s="4" t="s">
        <v>220</v>
      </c>
      <c r="C179" s="16" t="s">
        <v>0</v>
      </c>
      <c r="D179" s="17" t="s">
        <v>1</v>
      </c>
    </row>
    <row r="180" spans="1:15" s="6" customFormat="1" x14ac:dyDescent="0.2">
      <c r="A180" s="1"/>
      <c r="B180" s="2"/>
      <c r="C180" s="3" t="s">
        <v>10</v>
      </c>
      <c r="D180" s="27">
        <f>(3.4*2.48)</f>
        <v>8.4320000000000004</v>
      </c>
      <c r="O180" s="13"/>
    </row>
    <row r="181" spans="1:15" s="6" customFormat="1" x14ac:dyDescent="0.2">
      <c r="A181" s="149" t="s">
        <v>44</v>
      </c>
      <c r="B181" s="150"/>
      <c r="C181" s="158"/>
      <c r="D181" s="152"/>
    </row>
    <row r="182" spans="1:15" s="6" customFormat="1" x14ac:dyDescent="0.2">
      <c r="A182" s="9" t="s">
        <v>2</v>
      </c>
      <c r="B182" s="4" t="s">
        <v>223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D172</f>
        <v>18.52</v>
      </c>
    </row>
    <row r="184" spans="1:15" s="6" customFormat="1" x14ac:dyDescent="0.2">
      <c r="A184" s="149" t="s">
        <v>219</v>
      </c>
      <c r="B184" s="150"/>
      <c r="C184" s="158"/>
      <c r="D184" s="152"/>
    </row>
    <row r="185" spans="1:15" s="6" customFormat="1" x14ac:dyDescent="0.2">
      <c r="A185" s="9" t="s">
        <v>2</v>
      </c>
      <c r="B185" s="4" t="s">
        <v>220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f>(3.4*2.48)</f>
        <v>8.4320000000000004</v>
      </c>
    </row>
    <row r="187" spans="1:15" s="6" customFormat="1" x14ac:dyDescent="0.2">
      <c r="A187" s="149" t="s">
        <v>45</v>
      </c>
      <c r="B187" s="150"/>
      <c r="C187" s="151"/>
      <c r="D187" s="152"/>
    </row>
    <row r="188" spans="1:15" s="6" customFormat="1" x14ac:dyDescent="0.2">
      <c r="A188" s="9" t="s">
        <v>2</v>
      </c>
      <c r="B188" s="4" t="s">
        <v>120</v>
      </c>
      <c r="C188" s="16" t="s">
        <v>0</v>
      </c>
      <c r="D188" s="17" t="s">
        <v>1</v>
      </c>
    </row>
    <row r="189" spans="1:15" s="6" customFormat="1" x14ac:dyDescent="0.2">
      <c r="A189" s="1"/>
      <c r="B189" s="2"/>
      <c r="C189" s="3" t="s">
        <v>10</v>
      </c>
      <c r="D189" s="27">
        <f>D176</f>
        <v>19.297999999999998</v>
      </c>
      <c r="O189" s="13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77">
    <mergeCell ref="A166:B166"/>
    <mergeCell ref="A181:B181"/>
    <mergeCell ref="C181:D181"/>
    <mergeCell ref="A45:B45"/>
    <mergeCell ref="C45:D45"/>
    <mergeCell ref="B71:C71"/>
    <mergeCell ref="B77:C77"/>
    <mergeCell ref="A143:B143"/>
    <mergeCell ref="C143:D143"/>
    <mergeCell ref="A89:B89"/>
    <mergeCell ref="C89:D89"/>
    <mergeCell ref="A178:B178"/>
    <mergeCell ref="C178:D178"/>
    <mergeCell ref="A156:B156"/>
    <mergeCell ref="C156:D156"/>
    <mergeCell ref="A159:B159"/>
    <mergeCell ref="A187:B187"/>
    <mergeCell ref="C187:D187"/>
    <mergeCell ref="A170:B170"/>
    <mergeCell ref="A174:B174"/>
    <mergeCell ref="C174:D174"/>
    <mergeCell ref="A184:B184"/>
    <mergeCell ref="C184:D184"/>
    <mergeCell ref="C159:D159"/>
    <mergeCell ref="A162:B162"/>
    <mergeCell ref="C162:D162"/>
    <mergeCell ref="A138:B138"/>
    <mergeCell ref="C138:D138"/>
    <mergeCell ref="A148:B148"/>
    <mergeCell ref="C148:D148"/>
    <mergeCell ref="A151:B151"/>
    <mergeCell ref="C151:D151"/>
    <mergeCell ref="A119:B119"/>
    <mergeCell ref="C119:D119"/>
    <mergeCell ref="A125:B125"/>
    <mergeCell ref="C125:D125"/>
    <mergeCell ref="A132:B132"/>
    <mergeCell ref="C132:D132"/>
    <mergeCell ref="A106:B106"/>
    <mergeCell ref="C106:D106"/>
    <mergeCell ref="A112:B112"/>
    <mergeCell ref="C112:D112"/>
    <mergeCell ref="A94:B94"/>
    <mergeCell ref="C94:D94"/>
    <mergeCell ref="A100:B100"/>
    <mergeCell ref="C100:D100"/>
    <mergeCell ref="A65:B65"/>
    <mergeCell ref="A64:B64"/>
    <mergeCell ref="A78:B78"/>
    <mergeCell ref="C78:D78"/>
    <mergeCell ref="A84:B84"/>
    <mergeCell ref="C84:D84"/>
    <mergeCell ref="A72:B72"/>
    <mergeCell ref="C72:D72"/>
    <mergeCell ref="A49:B49"/>
    <mergeCell ref="C49:D49"/>
    <mergeCell ref="A53:B53"/>
    <mergeCell ref="C53:D53"/>
    <mergeCell ref="A59:B59"/>
    <mergeCell ref="C59:D59"/>
    <mergeCell ref="A28:B28"/>
    <mergeCell ref="C28:D28"/>
    <mergeCell ref="A33:B33"/>
    <mergeCell ref="C33:D33"/>
    <mergeCell ref="A40:B40"/>
    <mergeCell ref="C40:D40"/>
    <mergeCell ref="A10:B10"/>
    <mergeCell ref="A14:B14"/>
    <mergeCell ref="A20:B20"/>
    <mergeCell ref="C20:D20"/>
    <mergeCell ref="A23:B23"/>
    <mergeCell ref="C23:D23"/>
    <mergeCell ref="I2:J2"/>
    <mergeCell ref="A3:H3"/>
    <mergeCell ref="A4:D4"/>
    <mergeCell ref="A5:B5"/>
    <mergeCell ref="A9:D9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87" zoomScaleNormal="100" zoomScaleSheetLayoutView="100" workbookViewId="0">
      <selection activeCell="D202" sqref="D20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76" t="s">
        <v>172</v>
      </c>
      <c r="B1" s="77"/>
      <c r="C1" s="77"/>
      <c r="D1" s="77"/>
      <c r="E1" s="80"/>
      <c r="F1" s="52"/>
      <c r="G1" s="80"/>
      <c r="H1" s="80"/>
      <c r="I1" s="80"/>
      <c r="J1" s="51"/>
    </row>
    <row r="2" spans="1:252" s="6" customFormat="1" ht="20.25" x14ac:dyDescent="0.3">
      <c r="A2" s="78" t="s">
        <v>170</v>
      </c>
      <c r="B2" s="79"/>
      <c r="C2" s="79"/>
      <c r="D2" s="79"/>
      <c r="E2" s="81"/>
      <c r="F2" s="82"/>
      <c r="G2" s="82"/>
      <c r="H2" s="82"/>
      <c r="I2" s="144" t="s">
        <v>158</v>
      </c>
      <c r="J2" s="145"/>
    </row>
    <row r="3" spans="1:252" s="6" customFormat="1" ht="39.75" customHeight="1" thickBot="1" x14ac:dyDescent="0.35">
      <c r="A3" s="159" t="s">
        <v>171</v>
      </c>
      <c r="B3" s="147"/>
      <c r="C3" s="147"/>
      <c r="D3" s="147"/>
      <c r="E3" s="147"/>
      <c r="F3" s="147"/>
      <c r="G3" s="147"/>
      <c r="H3" s="147"/>
      <c r="I3" s="83" t="s">
        <v>159</v>
      </c>
      <c r="J3" s="84">
        <v>0.25</v>
      </c>
    </row>
    <row r="4" spans="1:252" ht="18" x14ac:dyDescent="0.2">
      <c r="A4" s="153"/>
      <c r="B4" s="154"/>
      <c r="C4" s="154"/>
      <c r="D4" s="15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ht="14.25" customHeight="1" x14ac:dyDescent="0.2">
      <c r="A5" s="156" t="s">
        <v>92</v>
      </c>
      <c r="B5" s="157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4</v>
      </c>
      <c r="B7" s="2" t="s">
        <v>121</v>
      </c>
      <c r="C7" s="3" t="s">
        <v>3</v>
      </c>
      <c r="D7" s="12">
        <v>12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38</v>
      </c>
      <c r="C8" s="5" t="s">
        <v>10</v>
      </c>
      <c r="D8" s="27">
        <f>D7</f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49" t="s">
        <v>94</v>
      </c>
      <c r="B9" s="150"/>
      <c r="C9" s="151"/>
      <c r="D9" s="152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6"/>
      <c r="F10" s="1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225</v>
      </c>
      <c r="C11" s="3" t="s">
        <v>10</v>
      </c>
      <c r="D11" s="27">
        <f>(4.03*3.76)+(1.54*3.26)</f>
        <v>20.173200000000001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s="6" customFormat="1" ht="14.25" customHeight="1" x14ac:dyDescent="0.2">
      <c r="A12" s="156" t="s">
        <v>35</v>
      </c>
      <c r="B12" s="157"/>
      <c r="C12" s="15"/>
      <c r="D12" s="21"/>
    </row>
    <row r="13" spans="1:252" x14ac:dyDescent="0.2">
      <c r="A13" s="14"/>
      <c r="B13" s="15"/>
      <c r="C13" s="16" t="s">
        <v>0</v>
      </c>
      <c r="D13" s="17" t="s">
        <v>1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 t="s">
        <v>2</v>
      </c>
      <c r="B14" s="2" t="s">
        <v>141</v>
      </c>
      <c r="C14" s="16"/>
      <c r="D14" s="17">
        <f>(5.56*2)+(3.76*2)+3.26</f>
        <v>21.9</v>
      </c>
      <c r="E14" s="1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4</v>
      </c>
      <c r="B15" s="2" t="s">
        <v>9</v>
      </c>
      <c r="C15" s="3" t="s">
        <v>7</v>
      </c>
      <c r="D15" s="12">
        <v>0.4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5</v>
      </c>
      <c r="B16" s="2" t="s">
        <v>11</v>
      </c>
      <c r="C16" s="3" t="s">
        <v>7</v>
      </c>
      <c r="D16" s="12">
        <v>0.25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/>
      <c r="B17" s="4" t="s">
        <v>38</v>
      </c>
      <c r="C17" s="5" t="s">
        <v>3</v>
      </c>
      <c r="D17" s="27">
        <f>D14*D15*D16</f>
        <v>2.19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49" t="s">
        <v>30</v>
      </c>
      <c r="B18" s="150"/>
      <c r="C18" s="151"/>
      <c r="D18" s="152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2" x14ac:dyDescent="0.2">
      <c r="A19" s="14"/>
      <c r="B19" s="15"/>
      <c r="C19" s="16" t="s">
        <v>0</v>
      </c>
      <c r="D19" s="17" t="s">
        <v>1</v>
      </c>
      <c r="E19" s="6"/>
      <c r="F19" s="1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" t="s">
        <v>2</v>
      </c>
      <c r="B20" s="2" t="s">
        <v>142</v>
      </c>
      <c r="C20" s="3" t="s">
        <v>7</v>
      </c>
      <c r="D20" s="19">
        <f>6*3</f>
        <v>18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4</v>
      </c>
      <c r="B21" s="2" t="s">
        <v>143</v>
      </c>
      <c r="C21" s="3" t="s">
        <v>7</v>
      </c>
      <c r="D21" s="19">
        <f>1.5*5</f>
        <v>7.5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9"/>
      <c r="B22" s="4" t="s">
        <v>21</v>
      </c>
      <c r="C22" s="5" t="s">
        <v>64</v>
      </c>
      <c r="D22" s="27">
        <f>SUM(D20:D21)</f>
        <v>25.5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9" t="s">
        <v>18</v>
      </c>
      <c r="B23" s="150"/>
      <c r="C23" s="151"/>
      <c r="D23" s="15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7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x14ac:dyDescent="0.2">
      <c r="A25" s="1" t="s">
        <v>2</v>
      </c>
      <c r="B25" s="2" t="s">
        <v>9</v>
      </c>
      <c r="C25" s="3" t="s">
        <v>7</v>
      </c>
      <c r="D25" s="12">
        <v>0.4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8" t="s">
        <v>4</v>
      </c>
      <c r="B26" s="2" t="s">
        <v>8</v>
      </c>
      <c r="C26" s="3" t="s">
        <v>7</v>
      </c>
      <c r="D26" s="12">
        <f>D14</f>
        <v>21.9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39</v>
      </c>
      <c r="C27" s="5" t="s">
        <v>10</v>
      </c>
      <c r="D27" s="27">
        <f>D25*D26</f>
        <v>8.76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9" t="s">
        <v>19</v>
      </c>
      <c r="B28" s="150"/>
      <c r="C28" s="151"/>
      <c r="D28" s="152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5</v>
      </c>
      <c r="B31" s="2" t="s">
        <v>11</v>
      </c>
      <c r="C31" s="3" t="s">
        <v>7</v>
      </c>
      <c r="D31" s="12">
        <v>0.25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D90</f>
        <v>21.9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2" x14ac:dyDescent="0.2">
      <c r="A33" s="8" t="s">
        <v>6</v>
      </c>
      <c r="B33" s="2" t="s">
        <v>32</v>
      </c>
      <c r="C33" s="3" t="s">
        <v>43</v>
      </c>
      <c r="D33" s="12">
        <v>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2" s="11" customFormat="1" ht="13.5" customHeight="1" x14ac:dyDescent="0.2">
      <c r="A34" s="9"/>
      <c r="B34" s="4" t="s">
        <v>41</v>
      </c>
      <c r="C34" s="3" t="s">
        <v>3</v>
      </c>
      <c r="D34" s="28">
        <f>D33*D31*D32*D30</f>
        <v>1.095</v>
      </c>
    </row>
    <row r="35" spans="1:252" s="11" customFormat="1" ht="13.5" customHeight="1" x14ac:dyDescent="0.2">
      <c r="A35" s="149" t="s">
        <v>23</v>
      </c>
      <c r="B35" s="150"/>
      <c r="C35" s="151"/>
      <c r="D35" s="152"/>
    </row>
    <row r="36" spans="1:252" x14ac:dyDescent="0.2">
      <c r="A36" s="14"/>
      <c r="B36" s="15"/>
      <c r="C36" s="16" t="s">
        <v>0</v>
      </c>
      <c r="D36" s="17" t="s">
        <v>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2" x14ac:dyDescent="0.2">
      <c r="A37" s="8" t="s">
        <v>2</v>
      </c>
      <c r="B37" s="2" t="s">
        <v>238</v>
      </c>
      <c r="C37" s="3" t="s">
        <v>17</v>
      </c>
      <c r="D37" s="12">
        <f>(21.9/0.15)*0.88*0.15</f>
        <v>19.271999999999998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2" x14ac:dyDescent="0.2">
      <c r="A38" s="8" t="s">
        <v>4</v>
      </c>
      <c r="B38" s="2" t="s">
        <v>144</v>
      </c>
      <c r="C38" s="3" t="s">
        <v>17</v>
      </c>
      <c r="D38" s="12">
        <f>D14*4*0.56</f>
        <v>49.056000000000004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2" x14ac:dyDescent="0.2">
      <c r="A39" s="8"/>
      <c r="B39" s="4" t="s">
        <v>21</v>
      </c>
      <c r="C39" s="3" t="s">
        <v>17</v>
      </c>
      <c r="D39" s="27">
        <f>D38+D37</f>
        <v>68.328000000000003</v>
      </c>
      <c r="E39" s="13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2" s="11" customFormat="1" ht="13.5" customHeight="1" x14ac:dyDescent="0.2">
      <c r="A40" s="149" t="s">
        <v>239</v>
      </c>
      <c r="B40" s="150"/>
      <c r="C40" s="151"/>
      <c r="D40" s="152"/>
    </row>
    <row r="41" spans="1:252" ht="15.75" customHeight="1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2" x14ac:dyDescent="0.2">
      <c r="A42" s="109" t="s">
        <v>2</v>
      </c>
      <c r="B42" s="110" t="s">
        <v>256</v>
      </c>
      <c r="C42" s="111" t="s">
        <v>17</v>
      </c>
      <c r="D42" s="112">
        <f>((25.4/0.15)*0.49*0.15)</f>
        <v>12.446000000000002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2" x14ac:dyDescent="0.2">
      <c r="A43" s="109" t="s">
        <v>4</v>
      </c>
      <c r="B43" s="110" t="s">
        <v>227</v>
      </c>
      <c r="C43" s="111" t="s">
        <v>17</v>
      </c>
      <c r="D43" s="112">
        <f>25.4*4*0.56</f>
        <v>56.896000000000001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2" x14ac:dyDescent="0.2">
      <c r="A44" s="8"/>
      <c r="B44" s="4" t="s">
        <v>21</v>
      </c>
      <c r="C44" s="3" t="s">
        <v>17</v>
      </c>
      <c r="D44" s="27">
        <f>D43+D42</f>
        <v>69.341999999999999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2" x14ac:dyDescent="0.2">
      <c r="A45" s="149" t="s">
        <v>226</v>
      </c>
      <c r="B45" s="150"/>
      <c r="C45" s="151"/>
      <c r="D45" s="152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2" x14ac:dyDescent="0.2">
      <c r="A46" s="14"/>
      <c r="B46" s="15"/>
      <c r="C46" s="16" t="s">
        <v>0</v>
      </c>
      <c r="D46" s="17" t="s">
        <v>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2" x14ac:dyDescent="0.2">
      <c r="A47" s="109" t="s">
        <v>2</v>
      </c>
      <c r="B47" s="110" t="s">
        <v>255</v>
      </c>
      <c r="C47" s="111" t="s">
        <v>7</v>
      </c>
      <c r="D47" s="112">
        <f>((9/0.15)*0.49*0.15)</f>
        <v>4.4099999999999993</v>
      </c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</row>
    <row r="48" spans="1:252" x14ac:dyDescent="0.2">
      <c r="A48" s="109" t="s">
        <v>4</v>
      </c>
      <c r="B48" s="110" t="s">
        <v>240</v>
      </c>
      <c r="C48" s="111" t="s">
        <v>0</v>
      </c>
      <c r="D48" s="112">
        <f>9*4*0.56</f>
        <v>20.160000000000004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8"/>
      <c r="B49" s="4" t="s">
        <v>52</v>
      </c>
      <c r="C49" s="3" t="s">
        <v>64</v>
      </c>
      <c r="D49" s="27">
        <f>D48*D47</f>
        <v>88.905600000000007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49" t="s">
        <v>31</v>
      </c>
      <c r="B50" s="150"/>
      <c r="C50" s="151"/>
      <c r="D50" s="152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s="11" customFormat="1" ht="13.5" customHeight="1" x14ac:dyDescent="0.2">
      <c r="A52" s="1" t="s">
        <v>2</v>
      </c>
      <c r="B52" s="2" t="s">
        <v>9</v>
      </c>
      <c r="C52" s="3" t="s">
        <v>7</v>
      </c>
      <c r="D52" s="12">
        <v>0.2</v>
      </c>
    </row>
    <row r="53" spans="1:252" ht="15.75" customHeight="1" x14ac:dyDescent="0.2">
      <c r="A53" s="8" t="s">
        <v>4</v>
      </c>
      <c r="B53" s="2" t="s">
        <v>11</v>
      </c>
      <c r="C53" s="3" t="s">
        <v>7</v>
      </c>
      <c r="D53" s="12">
        <v>0.2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8</v>
      </c>
      <c r="C54" s="3" t="s">
        <v>7</v>
      </c>
      <c r="D54" s="12">
        <f>D90</f>
        <v>21.9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162" t="s">
        <v>41</v>
      </c>
      <c r="B55" s="163"/>
      <c r="C55" s="5" t="s">
        <v>3</v>
      </c>
      <c r="D55" s="27">
        <f>D53*D54*D52</f>
        <v>0.876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49" t="s">
        <v>53</v>
      </c>
      <c r="B56" s="150"/>
      <c r="C56" s="15"/>
      <c r="D56" s="21"/>
      <c r="E56" s="7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</row>
    <row r="57" spans="1:252" x14ac:dyDescent="0.2">
      <c r="A57" s="14"/>
      <c r="B57" s="15"/>
      <c r="C57" s="16" t="s">
        <v>0</v>
      </c>
      <c r="D57" s="17" t="s">
        <v>1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0.06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8</v>
      </c>
      <c r="C59" s="3" t="s">
        <v>7</v>
      </c>
      <c r="D59" s="12">
        <v>0.16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11</v>
      </c>
      <c r="C60" s="3" t="s">
        <v>7</v>
      </c>
      <c r="D60" s="12">
        <v>3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8" t="s">
        <v>6</v>
      </c>
      <c r="B61" s="2" t="s">
        <v>13</v>
      </c>
      <c r="C61" s="3" t="s">
        <v>12</v>
      </c>
      <c r="D61" s="12">
        <v>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9"/>
      <c r="B62" s="4" t="s">
        <v>42</v>
      </c>
      <c r="C62" s="5" t="s">
        <v>3</v>
      </c>
      <c r="D62" s="27">
        <f>D58*D59*D60*D61</f>
        <v>0.23039999999999999</v>
      </c>
      <c r="E62" s="13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  <c r="Q62" s="13"/>
      <c r="R62" s="13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149" t="s">
        <v>224</v>
      </c>
      <c r="B63" s="150"/>
      <c r="C63" s="151"/>
      <c r="D63" s="152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4"/>
      <c r="B64" s="15"/>
      <c r="C64" s="16" t="s">
        <v>0</v>
      </c>
      <c r="D64" s="17" t="s">
        <v>1</v>
      </c>
      <c r="E64" s="6"/>
      <c r="F64" s="13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2</v>
      </c>
      <c r="B65" s="2" t="s">
        <v>229</v>
      </c>
      <c r="C65" s="3" t="s">
        <v>7</v>
      </c>
      <c r="D65" s="12">
        <v>25.4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4</v>
      </c>
      <c r="B66" s="2" t="s">
        <v>9</v>
      </c>
      <c r="C66" s="3" t="s">
        <v>7</v>
      </c>
      <c r="D66" s="12">
        <v>0.09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8" t="s">
        <v>5</v>
      </c>
      <c r="B67" s="2" t="s">
        <v>11</v>
      </c>
      <c r="C67" s="3" t="s">
        <v>7</v>
      </c>
      <c r="D67" s="12">
        <v>0.2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8"/>
      <c r="B68" s="4" t="s">
        <v>42</v>
      </c>
      <c r="C68" s="3" t="s">
        <v>64</v>
      </c>
      <c r="D68" s="27">
        <f>D67*D66*D65</f>
        <v>0.45719999999999994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2" x14ac:dyDescent="0.2">
      <c r="A69" s="149" t="s">
        <v>25</v>
      </c>
      <c r="B69" s="150"/>
      <c r="C69" s="151"/>
      <c r="D69" s="152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4"/>
      <c r="B70" s="15"/>
      <c r="C70" s="16" t="s">
        <v>0</v>
      </c>
      <c r="D70" s="17" t="s">
        <v>1</v>
      </c>
      <c r="E70" s="13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2</v>
      </c>
      <c r="B71" s="2" t="s">
        <v>8</v>
      </c>
      <c r="C71" s="3" t="s">
        <v>7</v>
      </c>
      <c r="D71" s="12">
        <f>D14</f>
        <v>21.9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8" t="s">
        <v>4</v>
      </c>
      <c r="B72" s="2" t="s">
        <v>11</v>
      </c>
      <c r="C72" s="3" t="s">
        <v>7</v>
      </c>
      <c r="D72" s="12">
        <v>0.2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x14ac:dyDescent="0.2">
      <c r="A73" s="8" t="s">
        <v>5</v>
      </c>
      <c r="B73" s="2" t="s">
        <v>20</v>
      </c>
      <c r="C73" s="3" t="s">
        <v>12</v>
      </c>
      <c r="D73" s="12">
        <v>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9"/>
      <c r="B74" s="4" t="s">
        <v>21</v>
      </c>
      <c r="C74" s="3" t="s">
        <v>10</v>
      </c>
      <c r="D74" s="28">
        <f>D71*D72*D73</f>
        <v>8.76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s="6" customFormat="1" x14ac:dyDescent="0.2">
      <c r="A75" s="149" t="s">
        <v>46</v>
      </c>
      <c r="B75" s="150"/>
      <c r="C75" s="151"/>
      <c r="D75" s="152"/>
    </row>
    <row r="76" spans="1:252" s="6" customFormat="1" x14ac:dyDescent="0.2">
      <c r="A76" s="14"/>
      <c r="B76" s="15"/>
      <c r="C76" s="16" t="s">
        <v>0</v>
      </c>
      <c r="D76" s="17" t="s">
        <v>1</v>
      </c>
      <c r="O76" s="13"/>
      <c r="P76" s="13"/>
      <c r="Q76" s="13"/>
    </row>
    <row r="77" spans="1:252" s="6" customFormat="1" x14ac:dyDescent="0.2">
      <c r="A77" s="8" t="s">
        <v>2</v>
      </c>
      <c r="B77" s="2" t="s">
        <v>9</v>
      </c>
      <c r="C77" s="3" t="s">
        <v>7</v>
      </c>
      <c r="D77" s="12">
        <v>0.2</v>
      </c>
    </row>
    <row r="78" spans="1:252" s="6" customFormat="1" x14ac:dyDescent="0.2">
      <c r="A78" s="8" t="s">
        <v>4</v>
      </c>
      <c r="B78" s="2" t="s">
        <v>26</v>
      </c>
      <c r="C78" s="3" t="s">
        <v>12</v>
      </c>
      <c r="D78" s="12">
        <v>2</v>
      </c>
    </row>
    <row r="79" spans="1:252" s="6" customFormat="1" x14ac:dyDescent="0.2">
      <c r="A79" s="8" t="s">
        <v>5</v>
      </c>
      <c r="B79" s="2" t="s">
        <v>228</v>
      </c>
      <c r="C79" s="3" t="s">
        <v>12</v>
      </c>
      <c r="D79" s="12">
        <v>21.9</v>
      </c>
    </row>
    <row r="80" spans="1:252" s="6" customFormat="1" x14ac:dyDescent="0.2">
      <c r="A80" s="8"/>
      <c r="B80" s="4" t="s">
        <v>14</v>
      </c>
      <c r="C80" s="3" t="s">
        <v>10</v>
      </c>
      <c r="D80" s="27">
        <f>D79*D78*D77</f>
        <v>8.76</v>
      </c>
    </row>
    <row r="81" spans="1:250" s="35" customFormat="1" ht="13.5" customHeight="1" x14ac:dyDescent="0.2">
      <c r="A81" s="149" t="s">
        <v>28</v>
      </c>
      <c r="B81" s="150"/>
      <c r="C81" s="151"/>
      <c r="D81" s="152"/>
    </row>
    <row r="82" spans="1:250" s="38" customFormat="1" x14ac:dyDescent="0.2">
      <c r="A82" s="14"/>
      <c r="B82" s="15"/>
      <c r="C82" s="16" t="s">
        <v>0</v>
      </c>
      <c r="D82" s="17" t="s">
        <v>1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</row>
    <row r="83" spans="1:250" s="38" customFormat="1" x14ac:dyDescent="0.2">
      <c r="A83" s="8" t="s">
        <v>2</v>
      </c>
      <c r="B83" s="2" t="s">
        <v>9</v>
      </c>
      <c r="C83" s="3" t="s">
        <v>7</v>
      </c>
      <c r="D83" s="12">
        <v>0.3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</row>
    <row r="84" spans="1:250" s="38" customFormat="1" x14ac:dyDescent="0.2">
      <c r="A84" s="8" t="s">
        <v>4</v>
      </c>
      <c r="B84" s="2" t="s">
        <v>11</v>
      </c>
      <c r="C84" s="3" t="s">
        <v>7</v>
      </c>
      <c r="D84" s="12">
        <v>3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</row>
    <row r="85" spans="1:250" s="38" customFormat="1" x14ac:dyDescent="0.2">
      <c r="A85" s="8" t="s">
        <v>5</v>
      </c>
      <c r="B85" s="2" t="s">
        <v>51</v>
      </c>
      <c r="C85" s="3"/>
      <c r="D85" s="12">
        <v>16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</row>
    <row r="86" spans="1:250" s="38" customFormat="1" x14ac:dyDescent="0.2">
      <c r="A86" s="8"/>
      <c r="B86" s="4" t="s">
        <v>52</v>
      </c>
      <c r="C86" s="3" t="s">
        <v>10</v>
      </c>
      <c r="D86" s="27">
        <f>D85*D83</f>
        <v>4.8</v>
      </c>
      <c r="E86" s="39"/>
      <c r="F86" s="37"/>
      <c r="G86" s="37"/>
      <c r="H86" s="37"/>
      <c r="I86" s="37"/>
      <c r="J86" s="37"/>
      <c r="K86" s="37"/>
      <c r="L86" s="37"/>
      <c r="M86" s="37"/>
      <c r="N86" s="37"/>
      <c r="O86" s="39">
        <f>D86+D80</f>
        <v>13.559999999999999</v>
      </c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</row>
    <row r="87" spans="1:250" x14ac:dyDescent="0.2">
      <c r="A87" s="149" t="s">
        <v>22</v>
      </c>
      <c r="B87" s="150"/>
      <c r="C87" s="151"/>
      <c r="D87" s="152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x14ac:dyDescent="0.2">
      <c r="A88" s="14"/>
      <c r="B88" s="15"/>
      <c r="C88" s="16" t="s">
        <v>0</v>
      </c>
      <c r="D88" s="17" t="s">
        <v>1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s="11" customFormat="1" ht="13.5" customHeight="1" x14ac:dyDescent="0.2">
      <c r="A89" s="1" t="s">
        <v>2</v>
      </c>
      <c r="B89" s="2" t="s">
        <v>9</v>
      </c>
      <c r="C89" s="3" t="s">
        <v>7</v>
      </c>
      <c r="D89" s="12">
        <v>0.4</v>
      </c>
    </row>
    <row r="90" spans="1:250" ht="15.75" customHeight="1" x14ac:dyDescent="0.2">
      <c r="A90" s="8" t="s">
        <v>4</v>
      </c>
      <c r="B90" s="2" t="s">
        <v>8</v>
      </c>
      <c r="C90" s="3" t="s">
        <v>7</v>
      </c>
      <c r="D90" s="12">
        <f>D14</f>
        <v>21.9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x14ac:dyDescent="0.2">
      <c r="A91" s="8" t="s">
        <v>5</v>
      </c>
      <c r="B91" s="2" t="s">
        <v>16</v>
      </c>
      <c r="C91" s="3" t="s">
        <v>7</v>
      </c>
      <c r="D91" s="12">
        <v>0.05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x14ac:dyDescent="0.2">
      <c r="A92" s="9"/>
      <c r="B92" s="4" t="s">
        <v>40</v>
      </c>
      <c r="C92" s="5" t="s">
        <v>3</v>
      </c>
      <c r="D92" s="27">
        <f>D91*D90*D89</f>
        <v>0.438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x14ac:dyDescent="0.2">
      <c r="A93" s="149" t="s">
        <v>27</v>
      </c>
      <c r="B93" s="150"/>
      <c r="C93" s="151"/>
      <c r="D93" s="152"/>
      <c r="E93" s="6"/>
      <c r="F93" s="13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13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D14</f>
        <v>21.9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0.87600000000000011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2" s="6" customFormat="1" x14ac:dyDescent="0.2">
      <c r="A99" s="149" t="s">
        <v>216</v>
      </c>
      <c r="B99" s="150"/>
      <c r="C99" s="151"/>
      <c r="D99" s="152"/>
    </row>
    <row r="100" spans="1:252" x14ac:dyDescent="0.2">
      <c r="A100" s="14"/>
      <c r="B100" s="15"/>
      <c r="C100" s="16" t="s">
        <v>0</v>
      </c>
      <c r="D100" s="17" t="s">
        <v>1</v>
      </c>
      <c r="E100" s="7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x14ac:dyDescent="0.2">
      <c r="A101" s="1" t="s">
        <v>2</v>
      </c>
      <c r="B101" s="2" t="s">
        <v>127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</row>
    <row r="102" spans="1:252" x14ac:dyDescent="0.2">
      <c r="A102" s="8" t="s">
        <v>4</v>
      </c>
      <c r="B102" s="2" t="s">
        <v>145</v>
      </c>
      <c r="C102" s="3" t="s">
        <v>7</v>
      </c>
      <c r="D102" s="12">
        <f>D14</f>
        <v>21.9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13.139999999999999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6" customFormat="1" x14ac:dyDescent="0.2">
      <c r="A104" s="149" t="s">
        <v>230</v>
      </c>
      <c r="B104" s="150"/>
      <c r="C104" s="151"/>
      <c r="D104" s="152"/>
    </row>
    <row r="105" spans="1:252" x14ac:dyDescent="0.2">
      <c r="A105" s="14"/>
      <c r="B105" s="15"/>
      <c r="C105" s="16" t="s">
        <v>0</v>
      </c>
      <c r="D105" s="17" t="s">
        <v>1</v>
      </c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</row>
    <row r="106" spans="1:252" x14ac:dyDescent="0.2">
      <c r="A106" s="1" t="s">
        <v>2</v>
      </c>
      <c r="B106" s="2" t="s">
        <v>232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</row>
    <row r="107" spans="1:252" x14ac:dyDescent="0.2">
      <c r="A107" s="8" t="s">
        <v>4</v>
      </c>
      <c r="B107" s="2" t="s">
        <v>145</v>
      </c>
      <c r="C107" s="3" t="s">
        <v>7</v>
      </c>
      <c r="D107" s="12">
        <v>21.9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13.139999999999999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49" t="s">
        <v>48</v>
      </c>
      <c r="B109" s="150"/>
      <c r="C109" s="151"/>
      <c r="D109" s="152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</row>
    <row r="111" spans="1:252" s="11" customFormat="1" ht="13.5" customHeight="1" x14ac:dyDescent="0.2">
      <c r="A111" s="1" t="s">
        <v>2</v>
      </c>
      <c r="B111" s="2" t="s">
        <v>231</v>
      </c>
      <c r="C111" s="3" t="s">
        <v>7</v>
      </c>
      <c r="D111" s="12">
        <v>21.9</v>
      </c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146</v>
      </c>
      <c r="C113" s="3" t="s">
        <v>10</v>
      </c>
      <c r="D113" s="12">
        <f>(5.56*2)+8.18</f>
        <v>19.299999999999997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13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80.61999999999999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49" t="s">
        <v>49</v>
      </c>
      <c r="B115" s="150"/>
      <c r="C115" s="151"/>
      <c r="D115" s="152"/>
      <c r="E115" s="13"/>
      <c r="F115" s="6"/>
      <c r="G115" s="6"/>
      <c r="H115" s="6"/>
      <c r="I115" s="6"/>
      <c r="J115" s="6"/>
      <c r="K115" s="6"/>
      <c r="L115" s="6"/>
      <c r="M115" s="6"/>
      <c r="N115" s="6"/>
      <c r="O115" s="13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s="35" customFormat="1" ht="13.5" customHeight="1" x14ac:dyDescent="0.2">
      <c r="A116" s="14"/>
      <c r="B116" s="15"/>
      <c r="C116" s="16" t="s">
        <v>0</v>
      </c>
      <c r="D116" s="17" t="s">
        <v>1</v>
      </c>
    </row>
    <row r="117" spans="1:250" s="38" customFormat="1" x14ac:dyDescent="0.2">
      <c r="A117" s="1" t="s">
        <v>2</v>
      </c>
      <c r="B117" s="2" t="s">
        <v>241</v>
      </c>
      <c r="C117" s="3" t="s">
        <v>10</v>
      </c>
      <c r="D117" s="27">
        <f>24.6*1.3</f>
        <v>31.980000000000004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</row>
    <row r="118" spans="1:250" s="38" customFormat="1" x14ac:dyDescent="0.2">
      <c r="A118" s="29" t="s">
        <v>4</v>
      </c>
      <c r="B118" s="24" t="s">
        <v>233</v>
      </c>
      <c r="C118" s="45" t="s">
        <v>7</v>
      </c>
      <c r="D118" s="44">
        <f>4.03+1.54+3.26</f>
        <v>8.83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</row>
    <row r="119" spans="1:250" s="38" customFormat="1" x14ac:dyDescent="0.2">
      <c r="A119" s="149" t="s">
        <v>116</v>
      </c>
      <c r="B119" s="150"/>
      <c r="C119" s="151"/>
      <c r="D119" s="152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</row>
    <row r="120" spans="1:250" s="38" customFormat="1" x14ac:dyDescent="0.2">
      <c r="A120" s="14"/>
      <c r="B120" s="15"/>
      <c r="C120" s="16" t="s">
        <v>0</v>
      </c>
      <c r="D120" s="17" t="s">
        <v>1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</row>
    <row r="121" spans="1:250" s="38" customFormat="1" x14ac:dyDescent="0.2">
      <c r="A121" s="1" t="s">
        <v>2</v>
      </c>
      <c r="B121" s="2" t="s">
        <v>234</v>
      </c>
      <c r="C121" s="3" t="s">
        <v>10</v>
      </c>
      <c r="D121" s="19">
        <f>1.54*3.26</f>
        <v>5.0203999999999995</v>
      </c>
      <c r="E121" s="39"/>
      <c r="F121" s="37"/>
      <c r="G121" s="37"/>
      <c r="H121" s="37"/>
      <c r="I121" s="37"/>
      <c r="J121" s="37"/>
      <c r="K121" s="37"/>
      <c r="L121" s="37"/>
      <c r="M121" s="37"/>
      <c r="N121" s="37"/>
      <c r="O121" s="39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</row>
    <row r="122" spans="1:250" s="11" customFormat="1" ht="13.5" hidden="1" customHeight="1" x14ac:dyDescent="0.2">
      <c r="A122" s="149" t="s">
        <v>131</v>
      </c>
      <c r="B122" s="150"/>
      <c r="C122" s="151"/>
      <c r="D122" s="152"/>
    </row>
    <row r="123" spans="1:250" ht="14.25" hidden="1" customHeight="1" x14ac:dyDescent="0.2">
      <c r="A123" s="14"/>
      <c r="B123" s="15"/>
      <c r="C123" s="16" t="s">
        <v>0</v>
      </c>
      <c r="D123" s="17" t="s">
        <v>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t="14.25" hidden="1" customHeight="1" x14ac:dyDescent="0.2">
      <c r="A124" s="1" t="s">
        <v>2</v>
      </c>
      <c r="B124" s="2" t="s">
        <v>147</v>
      </c>
      <c r="C124" s="3" t="s">
        <v>10</v>
      </c>
      <c r="D124" s="27">
        <f>3.77*3.5</f>
        <v>13.195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t="14.25" hidden="1" customHeight="1" x14ac:dyDescent="0.2">
      <c r="A125" s="29"/>
      <c r="B125" s="24"/>
      <c r="C125" s="45"/>
      <c r="D125" s="44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t="14.25" hidden="1" customHeight="1" x14ac:dyDescent="0.2">
      <c r="A126" s="149" t="s">
        <v>28</v>
      </c>
      <c r="B126" s="150"/>
      <c r="C126" s="151"/>
      <c r="D126" s="152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t="14.25" hidden="1" customHeight="1" x14ac:dyDescent="0.2">
      <c r="A127" s="14"/>
      <c r="B127" s="15"/>
      <c r="C127" s="16" t="s">
        <v>0</v>
      </c>
      <c r="D127" s="17" t="s">
        <v>1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t="14.25" hidden="1" customHeight="1" x14ac:dyDescent="0.2">
      <c r="A128" s="8" t="s">
        <v>2</v>
      </c>
      <c r="B128" s="2" t="s">
        <v>8</v>
      </c>
      <c r="C128" s="3" t="s">
        <v>7</v>
      </c>
      <c r="D128" s="12">
        <v>0.3</v>
      </c>
      <c r="E128" s="13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s="11" customFormat="1" ht="13.5" hidden="1" customHeight="1" x14ac:dyDescent="0.2">
      <c r="A129" s="8" t="s">
        <v>4</v>
      </c>
      <c r="B129" s="2" t="s">
        <v>11</v>
      </c>
      <c r="C129" s="3" t="s">
        <v>7</v>
      </c>
      <c r="D129" s="12">
        <v>3</v>
      </c>
    </row>
    <row r="130" spans="1:250" ht="14.25" hidden="1" customHeight="1" x14ac:dyDescent="0.2">
      <c r="A130" s="8" t="s">
        <v>5</v>
      </c>
      <c r="B130" s="2" t="s">
        <v>51</v>
      </c>
      <c r="C130" s="3"/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t="14.25" hidden="1" customHeight="1" x14ac:dyDescent="0.2">
      <c r="A131" s="8"/>
      <c r="B131" s="4" t="s">
        <v>52</v>
      </c>
      <c r="C131" s="3" t="s">
        <v>10</v>
      </c>
      <c r="D131" s="27">
        <f>D130*D128</f>
        <v>4.8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t="14.25" hidden="1" customHeight="1" x14ac:dyDescent="0.2">
      <c r="A132" s="149" t="s">
        <v>28</v>
      </c>
      <c r="B132" s="150"/>
      <c r="C132" s="151"/>
      <c r="D132" s="152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t="14.25" hidden="1" customHeight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t="14.25" hidden="1" customHeight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13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s="11" customFormat="1" ht="13.5" hidden="1" customHeight="1" x14ac:dyDescent="0.2">
      <c r="A135" s="8" t="s">
        <v>4</v>
      </c>
      <c r="B135" s="2" t="s">
        <v>11</v>
      </c>
      <c r="C135" s="3" t="s">
        <v>7</v>
      </c>
      <c r="D135" s="12">
        <v>3</v>
      </c>
    </row>
    <row r="136" spans="1:250" ht="14.25" hidden="1" customHeight="1" x14ac:dyDescent="0.2">
      <c r="A136" s="8" t="s">
        <v>5</v>
      </c>
      <c r="B136" s="2" t="s">
        <v>26</v>
      </c>
      <c r="C136" s="3" t="s">
        <v>12</v>
      </c>
      <c r="D136" s="12">
        <v>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t="14.25" hidden="1" customHeight="1" x14ac:dyDescent="0.2">
      <c r="A137" s="8" t="s">
        <v>6</v>
      </c>
      <c r="B137" s="2" t="s">
        <v>13</v>
      </c>
      <c r="C137" s="3" t="s">
        <v>12</v>
      </c>
      <c r="D137" s="12">
        <v>16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t="14.25" hidden="1" customHeight="1" x14ac:dyDescent="0.2">
      <c r="A138" s="8"/>
      <c r="B138" s="4" t="s">
        <v>14</v>
      </c>
      <c r="C138" s="3" t="s">
        <v>10</v>
      </c>
      <c r="D138" s="19">
        <f>D134*D135*D136*D137</f>
        <v>19.200000000000003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t="14.25" hidden="1" customHeight="1" x14ac:dyDescent="0.2">
      <c r="A139" s="149" t="s">
        <v>46</v>
      </c>
      <c r="B139" s="150"/>
      <c r="C139" s="151"/>
      <c r="D139" s="152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t="14.25" hidden="1" customHeight="1" x14ac:dyDescent="0.2">
      <c r="A140" s="14"/>
      <c r="B140" s="15"/>
      <c r="C140" s="16" t="s">
        <v>0</v>
      </c>
      <c r="D140" s="17" t="s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ht="14.25" hidden="1" customHeight="1" x14ac:dyDescent="0.2">
      <c r="A141" s="8" t="s">
        <v>2</v>
      </c>
      <c r="B141" s="2" t="s">
        <v>9</v>
      </c>
      <c r="C141" s="3" t="s">
        <v>7</v>
      </c>
      <c r="D141" s="12">
        <v>0.2</v>
      </c>
      <c r="E141" s="13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</row>
    <row r="142" spans="1:250" s="11" customFormat="1" ht="13.5" hidden="1" customHeight="1" x14ac:dyDescent="0.2">
      <c r="A142" s="8" t="s">
        <v>4</v>
      </c>
      <c r="B142" s="2" t="s">
        <v>26</v>
      </c>
      <c r="C142" s="3" t="s">
        <v>12</v>
      </c>
      <c r="D142" s="12">
        <v>2</v>
      </c>
    </row>
    <row r="143" spans="1:250" ht="14.25" hidden="1" customHeight="1" x14ac:dyDescent="0.2">
      <c r="A143" s="8" t="s">
        <v>5</v>
      </c>
      <c r="B143" s="2" t="s">
        <v>13</v>
      </c>
      <c r="C143" s="3" t="s">
        <v>12</v>
      </c>
      <c r="D143" s="12">
        <v>30.28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t="14.25" hidden="1" customHeight="1" x14ac:dyDescent="0.2">
      <c r="A144" s="8"/>
      <c r="B144" s="4" t="s">
        <v>14</v>
      </c>
      <c r="C144" s="3" t="s">
        <v>10</v>
      </c>
      <c r="D144" s="19">
        <f>D143*D142*D141</f>
        <v>12.112000000000002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t="14.25" hidden="1" customHeight="1" x14ac:dyDescent="0.2">
      <c r="A145" s="149" t="s">
        <v>28</v>
      </c>
      <c r="B145" s="150"/>
      <c r="C145" s="151"/>
      <c r="D145" s="152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t="14.25" hidden="1" customHeight="1" x14ac:dyDescent="0.2">
      <c r="A146" s="14"/>
      <c r="B146" s="15"/>
      <c r="C146" s="16" t="s">
        <v>0</v>
      </c>
      <c r="D146" s="17" t="s">
        <v>1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ht="14.25" hidden="1" customHeight="1" x14ac:dyDescent="0.2">
      <c r="A147" s="8" t="s">
        <v>2</v>
      </c>
      <c r="B147" s="2" t="s">
        <v>9</v>
      </c>
      <c r="C147" s="3" t="s">
        <v>7</v>
      </c>
      <c r="D147" s="12">
        <v>0.2</v>
      </c>
      <c r="E147" s="13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s="6" customFormat="1" x14ac:dyDescent="0.2">
      <c r="A148" s="8"/>
      <c r="B148" s="4" t="s">
        <v>14</v>
      </c>
      <c r="C148" s="3" t="s">
        <v>10</v>
      </c>
      <c r="D148" s="44">
        <f>D121</f>
        <v>5.0203999999999995</v>
      </c>
    </row>
    <row r="149" spans="1:250" x14ac:dyDescent="0.2">
      <c r="A149" s="149" t="s">
        <v>131</v>
      </c>
      <c r="B149" s="150"/>
      <c r="C149" s="151"/>
      <c r="D149" s="152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x14ac:dyDescent="0.2">
      <c r="A150" s="14"/>
      <c r="B150" s="15"/>
      <c r="C150" s="16" t="s">
        <v>0</v>
      </c>
      <c r="D150" s="17" t="s">
        <v>1</v>
      </c>
      <c r="E150" s="6"/>
      <c r="F150" s="13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</row>
    <row r="151" spans="1:250" x14ac:dyDescent="0.2">
      <c r="A151" s="1" t="s">
        <v>2</v>
      </c>
      <c r="B151" s="2" t="s">
        <v>237</v>
      </c>
      <c r="C151" s="3" t="s">
        <v>10</v>
      </c>
      <c r="D151" s="27">
        <f>3.77*3.5</f>
        <v>13.195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</row>
    <row r="152" spans="1:250" s="6" customFormat="1" ht="16.5" customHeight="1" x14ac:dyDescent="0.2">
      <c r="A152" s="149" t="s">
        <v>37</v>
      </c>
      <c r="B152" s="150"/>
      <c r="C152" s="151"/>
      <c r="D152" s="152"/>
    </row>
    <row r="153" spans="1:250" s="6" customFormat="1" x14ac:dyDescent="0.2">
      <c r="A153" s="14"/>
      <c r="B153" s="15"/>
      <c r="C153" s="16" t="s">
        <v>0</v>
      </c>
      <c r="D153" s="17" t="s">
        <v>1</v>
      </c>
    </row>
    <row r="154" spans="1:250" s="6" customFormat="1" x14ac:dyDescent="0.2">
      <c r="A154" s="1" t="s">
        <v>2</v>
      </c>
      <c r="B154" s="2" t="s">
        <v>148</v>
      </c>
      <c r="C154" s="3" t="s">
        <v>10</v>
      </c>
      <c r="D154" s="12">
        <f>4.03*3.76</f>
        <v>15.152800000000001</v>
      </c>
    </row>
    <row r="155" spans="1:250" x14ac:dyDescent="0.2">
      <c r="A155" s="9"/>
      <c r="B155" s="4" t="s">
        <v>24</v>
      </c>
      <c r="C155" s="5" t="s">
        <v>3</v>
      </c>
      <c r="D155" s="27">
        <f>D154</f>
        <v>15.152800000000001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53">
        <f>D155+D151</f>
        <v>28.347799999999999</v>
      </c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9" t="s">
        <v>57</v>
      </c>
      <c r="B156" s="150"/>
      <c r="C156" s="151"/>
      <c r="D156" s="152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43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9" t="s">
        <v>2</v>
      </c>
      <c r="B158" s="4" t="s">
        <v>149</v>
      </c>
      <c r="C158" s="5" t="s">
        <v>10</v>
      </c>
      <c r="D158" s="12">
        <f>(3.77*3.5)+(3*1.4)*1.1</f>
        <v>17.814999999999998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9" t="s">
        <v>58</v>
      </c>
      <c r="B159" s="150"/>
      <c r="C159" s="151"/>
      <c r="D159" s="152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150</v>
      </c>
      <c r="C161" s="3" t="s">
        <v>7</v>
      </c>
      <c r="D161" s="12">
        <f>(3.77+3.5)*2</f>
        <v>14.54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29" t="s">
        <v>4</v>
      </c>
      <c r="B162" s="24" t="s">
        <v>151</v>
      </c>
      <c r="C162" s="26" t="s">
        <v>7</v>
      </c>
      <c r="D162" s="12">
        <v>-1.5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29"/>
      <c r="B163" s="31" t="s">
        <v>21</v>
      </c>
      <c r="C163" s="26" t="s">
        <v>64</v>
      </c>
      <c r="D163" s="42">
        <f>SUM(D161:D162)</f>
        <v>13.04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s="6" customFormat="1" x14ac:dyDescent="0.2">
      <c r="A164" s="149" t="s">
        <v>209</v>
      </c>
      <c r="B164" s="150"/>
      <c r="C164" s="151"/>
      <c r="D164" s="152"/>
      <c r="G164" s="13"/>
    </row>
    <row r="165" spans="1:250" s="6" customFormat="1" x14ac:dyDescent="0.2">
      <c r="A165" s="14"/>
      <c r="B165" s="15"/>
      <c r="C165" s="16" t="s">
        <v>0</v>
      </c>
      <c r="D165" s="17" t="s">
        <v>1</v>
      </c>
    </row>
    <row r="166" spans="1:250" s="6" customFormat="1" x14ac:dyDescent="0.2">
      <c r="A166" s="9" t="s">
        <v>2</v>
      </c>
      <c r="B166" s="4" t="s">
        <v>244</v>
      </c>
      <c r="C166" s="5" t="s">
        <v>10</v>
      </c>
      <c r="D166" s="27">
        <f>4.26+8.39+0.5</f>
        <v>13.15</v>
      </c>
    </row>
    <row r="167" spans="1:250" s="6" customFormat="1" x14ac:dyDescent="0.2">
      <c r="A167" s="23"/>
      <c r="B167" s="31"/>
      <c r="C167" s="32"/>
      <c r="D167" s="40"/>
    </row>
    <row r="168" spans="1:250" s="6" customFormat="1" x14ac:dyDescent="0.2">
      <c r="A168" s="149" t="s">
        <v>54</v>
      </c>
      <c r="B168" s="150"/>
      <c r="C168" s="151"/>
      <c r="D168" s="152"/>
    </row>
    <row r="169" spans="1:250" s="6" customFormat="1" x14ac:dyDescent="0.2">
      <c r="A169" s="14"/>
      <c r="B169" s="15"/>
      <c r="C169" s="16" t="s">
        <v>0</v>
      </c>
      <c r="D169" s="17" t="s">
        <v>1</v>
      </c>
    </row>
    <row r="170" spans="1:250" s="6" customFormat="1" x14ac:dyDescent="0.2">
      <c r="A170" s="1" t="s">
        <v>2</v>
      </c>
      <c r="B170" s="2" t="s">
        <v>102</v>
      </c>
      <c r="C170" s="3" t="s">
        <v>12</v>
      </c>
      <c r="D170" s="12">
        <v>1</v>
      </c>
      <c r="E170" s="13"/>
      <c r="F170" s="13"/>
    </row>
    <row r="171" spans="1:250" s="6" customFormat="1" x14ac:dyDescent="0.2">
      <c r="A171" s="149" t="s">
        <v>65</v>
      </c>
      <c r="B171" s="150"/>
      <c r="C171" s="151"/>
      <c r="D171" s="152"/>
    </row>
    <row r="172" spans="1:250" s="6" customFormat="1" x14ac:dyDescent="0.2">
      <c r="A172" s="14"/>
      <c r="B172" s="15"/>
      <c r="C172" s="16" t="s">
        <v>0</v>
      </c>
      <c r="D172" s="17" t="s">
        <v>1</v>
      </c>
    </row>
    <row r="173" spans="1:250" s="6" customFormat="1" x14ac:dyDescent="0.2">
      <c r="A173" s="1" t="s">
        <v>2</v>
      </c>
      <c r="B173" s="2" t="s">
        <v>129</v>
      </c>
      <c r="C173" s="3" t="s">
        <v>12</v>
      </c>
      <c r="D173" s="12">
        <v>0.8</v>
      </c>
    </row>
    <row r="174" spans="1:250" s="6" customFormat="1" x14ac:dyDescent="0.2">
      <c r="A174" s="149" t="s">
        <v>34</v>
      </c>
      <c r="B174" s="150"/>
      <c r="C174" s="151"/>
      <c r="D174" s="152"/>
      <c r="E174" s="13">
        <f>D174+D162</f>
        <v>-1.5</v>
      </c>
      <c r="O174" s="46"/>
    </row>
    <row r="175" spans="1:250" s="6" customFormat="1" x14ac:dyDescent="0.2">
      <c r="A175" s="14"/>
      <c r="B175" s="15"/>
      <c r="C175" s="16" t="s">
        <v>0</v>
      </c>
      <c r="D175" s="17" t="s">
        <v>1</v>
      </c>
      <c r="E175" s="13"/>
      <c r="O175" s="46"/>
    </row>
    <row r="176" spans="1:250" s="6" customFormat="1" x14ac:dyDescent="0.2">
      <c r="A176" s="1" t="s">
        <v>2</v>
      </c>
      <c r="B176" s="2" t="s">
        <v>59</v>
      </c>
      <c r="C176" s="3" t="s">
        <v>0</v>
      </c>
      <c r="D176" s="12">
        <v>1</v>
      </c>
      <c r="E176" s="13"/>
      <c r="O176" s="46"/>
    </row>
    <row r="177" spans="1:15" s="6" customFormat="1" x14ac:dyDescent="0.2">
      <c r="A177" s="8" t="s">
        <v>4</v>
      </c>
      <c r="B177" s="2" t="s">
        <v>60</v>
      </c>
      <c r="C177" s="26" t="s">
        <v>0</v>
      </c>
      <c r="D177" s="25">
        <v>1</v>
      </c>
      <c r="E177" s="13"/>
      <c r="O177" s="46"/>
    </row>
    <row r="178" spans="1:15" s="6" customFormat="1" x14ac:dyDescent="0.2">
      <c r="A178" s="149" t="s">
        <v>29</v>
      </c>
      <c r="B178" s="150"/>
      <c r="C178" s="20"/>
      <c r="D178" s="15"/>
    </row>
    <row r="179" spans="1:15" s="6" customFormat="1" x14ac:dyDescent="0.2">
      <c r="A179" s="14"/>
      <c r="B179" s="15"/>
      <c r="C179" s="16" t="s">
        <v>0</v>
      </c>
      <c r="D179" s="17" t="s">
        <v>1</v>
      </c>
    </row>
    <row r="180" spans="1:15" s="6" customFormat="1" x14ac:dyDescent="0.2">
      <c r="A180" s="9" t="s">
        <v>2</v>
      </c>
      <c r="B180" s="2" t="s">
        <v>236</v>
      </c>
      <c r="C180" s="5" t="s">
        <v>10</v>
      </c>
      <c r="D180" s="27">
        <v>70.349999999999994</v>
      </c>
      <c r="E180" s="13">
        <f>D180+D170</f>
        <v>71.349999999999994</v>
      </c>
      <c r="O180" s="46"/>
    </row>
    <row r="181" spans="1:15" s="6" customFormat="1" x14ac:dyDescent="0.2">
      <c r="A181" s="149" t="s">
        <v>152</v>
      </c>
      <c r="B181" s="150"/>
      <c r="C181" s="151"/>
      <c r="D181" s="152"/>
      <c r="O181" s="46"/>
    </row>
    <row r="182" spans="1:15" s="6" customFormat="1" x14ac:dyDescent="0.2">
      <c r="A182" s="14"/>
      <c r="B182" s="15"/>
      <c r="C182" s="16" t="s">
        <v>0</v>
      </c>
      <c r="D182" s="17" t="s">
        <v>1</v>
      </c>
      <c r="O182" s="46"/>
    </row>
    <row r="183" spans="1:15" s="6" customFormat="1" x14ac:dyDescent="0.2">
      <c r="A183" s="9" t="s">
        <v>2</v>
      </c>
      <c r="B183" s="4" t="s">
        <v>245</v>
      </c>
      <c r="C183" s="5" t="s">
        <v>10</v>
      </c>
      <c r="D183" s="19">
        <f>(1.4+3)*2</f>
        <v>8.8000000000000007</v>
      </c>
      <c r="O183" s="46"/>
    </row>
    <row r="184" spans="1:15" s="6" customFormat="1" x14ac:dyDescent="0.2">
      <c r="A184" s="23" t="s">
        <v>4</v>
      </c>
      <c r="B184" s="31" t="s">
        <v>11</v>
      </c>
      <c r="C184" s="32" t="s">
        <v>7</v>
      </c>
      <c r="D184" s="40">
        <v>1.6</v>
      </c>
      <c r="O184" s="46"/>
    </row>
    <row r="185" spans="1:15" s="6" customFormat="1" x14ac:dyDescent="0.2">
      <c r="A185" s="23" t="s">
        <v>5</v>
      </c>
      <c r="B185" s="31" t="s">
        <v>14</v>
      </c>
      <c r="C185" s="32" t="s">
        <v>10</v>
      </c>
      <c r="D185" s="44">
        <f>D184*D183</f>
        <v>14.080000000000002</v>
      </c>
      <c r="O185" s="47"/>
    </row>
    <row r="186" spans="1:15" s="6" customFormat="1" x14ac:dyDescent="0.2">
      <c r="A186" s="149" t="s">
        <v>33</v>
      </c>
      <c r="B186" s="150"/>
      <c r="C186" s="151"/>
      <c r="D186" s="152"/>
      <c r="G186" s="13"/>
    </row>
    <row r="187" spans="1:15" s="6" customFormat="1" x14ac:dyDescent="0.2">
      <c r="A187" s="14"/>
      <c r="B187" s="15"/>
      <c r="C187" s="16" t="s">
        <v>0</v>
      </c>
      <c r="D187" s="17" t="s">
        <v>1</v>
      </c>
    </row>
    <row r="188" spans="1:15" s="6" customFormat="1" x14ac:dyDescent="0.2">
      <c r="A188" s="9" t="s">
        <v>2</v>
      </c>
      <c r="B188" s="4" t="s">
        <v>242</v>
      </c>
      <c r="C188" s="5" t="s">
        <v>10</v>
      </c>
      <c r="D188" s="27">
        <f>(15.38*2.8)+(1.8+6.67)</f>
        <v>51.533999999999999</v>
      </c>
    </row>
    <row r="189" spans="1:15" s="6" customFormat="1" x14ac:dyDescent="0.2">
      <c r="A189" s="23"/>
      <c r="B189" s="31"/>
      <c r="C189" s="32"/>
      <c r="D189" s="40"/>
    </row>
    <row r="190" spans="1:15" s="6" customFormat="1" x14ac:dyDescent="0.2">
      <c r="A190" s="149" t="s">
        <v>44</v>
      </c>
      <c r="B190" s="150"/>
      <c r="C190" s="158"/>
      <c r="D190" s="152"/>
    </row>
    <row r="191" spans="1:15" s="6" customFormat="1" x14ac:dyDescent="0.2">
      <c r="A191" s="9" t="s">
        <v>2</v>
      </c>
      <c r="B191" s="4" t="s">
        <v>235</v>
      </c>
      <c r="C191" s="16" t="s">
        <v>0</v>
      </c>
      <c r="D191" s="17" t="s">
        <v>1</v>
      </c>
      <c r="O191" s="13"/>
    </row>
    <row r="192" spans="1:15" s="6" customFormat="1" x14ac:dyDescent="0.2">
      <c r="A192" s="1"/>
      <c r="B192" s="2"/>
      <c r="C192" s="3" t="s">
        <v>10</v>
      </c>
      <c r="D192" s="27">
        <f>D180-D185</f>
        <v>56.269999999999996</v>
      </c>
    </row>
    <row r="193" spans="1:15" s="6" customFormat="1" x14ac:dyDescent="0.2">
      <c r="A193" s="149" t="s">
        <v>45</v>
      </c>
      <c r="B193" s="150"/>
      <c r="C193" s="151"/>
      <c r="D193" s="152"/>
    </row>
    <row r="194" spans="1:15" s="6" customFormat="1" x14ac:dyDescent="0.2">
      <c r="A194" s="9" t="s">
        <v>2</v>
      </c>
      <c r="B194" s="4" t="s">
        <v>243</v>
      </c>
      <c r="C194" s="16" t="s">
        <v>0</v>
      </c>
      <c r="D194" s="17" t="s">
        <v>1</v>
      </c>
    </row>
    <row r="195" spans="1:15" s="6" customFormat="1" x14ac:dyDescent="0.2">
      <c r="A195" s="1"/>
      <c r="B195" s="2"/>
      <c r="C195" s="3" t="s">
        <v>10</v>
      </c>
      <c r="D195" s="27">
        <f>(16.4*2.8)+(1.85)+(5.56*1.2)+(2.33*2.8)</f>
        <v>60.965999999999994</v>
      </c>
    </row>
    <row r="196" spans="1:15" s="6" customFormat="1" x14ac:dyDescent="0.2">
      <c r="A196" s="149" t="s">
        <v>15</v>
      </c>
      <c r="B196" s="150"/>
      <c r="C196" s="151"/>
      <c r="D196" s="152"/>
      <c r="O196" s="13"/>
    </row>
    <row r="197" spans="1:15" s="6" customFormat="1" x14ac:dyDescent="0.2">
      <c r="A197" s="1"/>
      <c r="B197" s="2" t="s">
        <v>265</v>
      </c>
      <c r="C197" s="16" t="s">
        <v>0</v>
      </c>
      <c r="D197" s="17" t="s">
        <v>1</v>
      </c>
    </row>
    <row r="198" spans="1:15" s="6" customFormat="1" x14ac:dyDescent="0.2">
      <c r="A198" s="1"/>
      <c r="B198" s="2"/>
      <c r="C198" s="3"/>
      <c r="D198" s="12"/>
    </row>
    <row r="199" spans="1:15" s="6" customFormat="1" x14ac:dyDescent="0.2">
      <c r="A199" s="1"/>
      <c r="B199" s="2"/>
      <c r="C199" s="3"/>
      <c r="D199" s="12"/>
    </row>
    <row r="200" spans="1:15" s="6" customFormat="1" x14ac:dyDescent="0.2">
      <c r="D200" s="22"/>
    </row>
    <row r="201" spans="1:15" s="6" customFormat="1" x14ac:dyDescent="0.2">
      <c r="D201" s="22"/>
    </row>
    <row r="202" spans="1:15" s="6" customFormat="1" x14ac:dyDescent="0.2">
      <c r="D202" s="22"/>
    </row>
    <row r="203" spans="1:15" s="6" customFormat="1" x14ac:dyDescent="0.2">
      <c r="D203" s="22"/>
    </row>
    <row r="204" spans="1:15" s="6" customFormat="1" x14ac:dyDescent="0.2">
      <c r="D204" s="22"/>
    </row>
    <row r="205" spans="1:15" s="6" customFormat="1" x14ac:dyDescent="0.2">
      <c r="D205" s="22"/>
    </row>
    <row r="206" spans="1:15" s="6" customFormat="1" x14ac:dyDescent="0.2">
      <c r="D206" s="22"/>
    </row>
    <row r="207" spans="1:15" s="6" customFormat="1" x14ac:dyDescent="0.2">
      <c r="D207" s="22"/>
    </row>
    <row r="208" spans="1:15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82">
    <mergeCell ref="A164:B164"/>
    <mergeCell ref="C164:D164"/>
    <mergeCell ref="C126:D126"/>
    <mergeCell ref="A126:B126"/>
    <mergeCell ref="C122:D122"/>
    <mergeCell ref="A122:B122"/>
    <mergeCell ref="A149:B149"/>
    <mergeCell ref="C149:D149"/>
    <mergeCell ref="C145:D145"/>
    <mergeCell ref="A145:B145"/>
    <mergeCell ref="C139:D139"/>
    <mergeCell ref="A139:B139"/>
    <mergeCell ref="C132:D132"/>
    <mergeCell ref="A132:B132"/>
    <mergeCell ref="A156:B156"/>
    <mergeCell ref="C156:D156"/>
    <mergeCell ref="A18:B18"/>
    <mergeCell ref="C18:D18"/>
    <mergeCell ref="A4:D4"/>
    <mergeCell ref="A5:B5"/>
    <mergeCell ref="A12:B12"/>
    <mergeCell ref="A9:B9"/>
    <mergeCell ref="C9:D9"/>
    <mergeCell ref="A69:B69"/>
    <mergeCell ref="C69:D69"/>
    <mergeCell ref="A23:B23"/>
    <mergeCell ref="C23:D23"/>
    <mergeCell ref="A28:B28"/>
    <mergeCell ref="C28:D28"/>
    <mergeCell ref="A35:B35"/>
    <mergeCell ref="C35:D35"/>
    <mergeCell ref="A50:B50"/>
    <mergeCell ref="C50:D50"/>
    <mergeCell ref="A55:B55"/>
    <mergeCell ref="A186:B186"/>
    <mergeCell ref="C186:D186"/>
    <mergeCell ref="A168:B168"/>
    <mergeCell ref="A178:B178"/>
    <mergeCell ref="A181:B181"/>
    <mergeCell ref="I2:J2"/>
    <mergeCell ref="A3:H3"/>
    <mergeCell ref="C181:D181"/>
    <mergeCell ref="A119:B119"/>
    <mergeCell ref="C119:D119"/>
    <mergeCell ref="A63:B63"/>
    <mergeCell ref="C63:D63"/>
    <mergeCell ref="A99:B99"/>
    <mergeCell ref="A56:B56"/>
    <mergeCell ref="A93:B93"/>
    <mergeCell ref="A40:B40"/>
    <mergeCell ref="C40:D40"/>
    <mergeCell ref="A45:B45"/>
    <mergeCell ref="C45:D45"/>
    <mergeCell ref="A87:B87"/>
    <mergeCell ref="C87:D87"/>
    <mergeCell ref="A81:B81"/>
    <mergeCell ref="C81:D81"/>
    <mergeCell ref="C93:D93"/>
    <mergeCell ref="C99:D99"/>
    <mergeCell ref="A109:B109"/>
    <mergeCell ref="C109:D109"/>
    <mergeCell ref="A115:B115"/>
    <mergeCell ref="C115:D115"/>
    <mergeCell ref="A104:B104"/>
    <mergeCell ref="C104:D104"/>
    <mergeCell ref="C152:D152"/>
    <mergeCell ref="A196:B196"/>
    <mergeCell ref="C196:D196"/>
    <mergeCell ref="A75:B75"/>
    <mergeCell ref="C75:D75"/>
    <mergeCell ref="A174:B174"/>
    <mergeCell ref="C174:D174"/>
    <mergeCell ref="A190:B190"/>
    <mergeCell ref="C190:D190"/>
    <mergeCell ref="A193:B193"/>
    <mergeCell ref="C193:D193"/>
    <mergeCell ref="A159:B159"/>
    <mergeCell ref="C159:D159"/>
    <mergeCell ref="C168:D168"/>
    <mergeCell ref="A171:B171"/>
    <mergeCell ref="C171:D171"/>
    <mergeCell ref="A152:B152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19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9"/>
  <sheetViews>
    <sheetView view="pageBreakPreview" topLeftCell="A177" zoomScaleNormal="100" zoomScaleSheetLayoutView="100" workbookViewId="0">
      <selection activeCell="D7" sqref="D7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85" t="s">
        <v>162</v>
      </c>
      <c r="B1" s="86"/>
      <c r="C1" s="86"/>
      <c r="D1" s="86"/>
      <c r="E1" s="89"/>
      <c r="F1" s="52"/>
      <c r="G1" s="89"/>
      <c r="H1" s="50"/>
      <c r="I1" s="55"/>
      <c r="J1" s="51"/>
    </row>
    <row r="2" spans="1:252" s="6" customFormat="1" ht="20.25" x14ac:dyDescent="0.3">
      <c r="A2" s="87" t="s">
        <v>161</v>
      </c>
      <c r="B2" s="88"/>
      <c r="C2" s="88"/>
      <c r="D2" s="88"/>
      <c r="E2" s="90"/>
      <c r="F2" s="91"/>
      <c r="G2" s="91"/>
      <c r="H2" s="49"/>
      <c r="I2" s="144" t="s">
        <v>158</v>
      </c>
      <c r="J2" s="145"/>
    </row>
    <row r="3" spans="1:252" s="6" customFormat="1" ht="42" customHeight="1" thickBot="1" x14ac:dyDescent="0.35">
      <c r="A3" s="159" t="s">
        <v>163</v>
      </c>
      <c r="B3" s="147"/>
      <c r="C3" s="147"/>
      <c r="D3" s="147"/>
      <c r="E3" s="147"/>
      <c r="F3" s="147"/>
      <c r="G3" s="147"/>
      <c r="H3" s="164"/>
      <c r="I3" s="56" t="s">
        <v>159</v>
      </c>
      <c r="J3" s="57">
        <v>0.25</v>
      </c>
    </row>
    <row r="4" spans="1:252" ht="6" customHeight="1" x14ac:dyDescent="0.2">
      <c r="A4" s="153"/>
      <c r="B4" s="154"/>
      <c r="C4" s="154"/>
      <c r="D4" s="15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56" t="s">
        <v>87</v>
      </c>
      <c r="B5" s="157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88</v>
      </c>
      <c r="C7" s="16" t="s">
        <v>10</v>
      </c>
      <c r="D7" s="17">
        <v>5.58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 t="s">
        <v>4</v>
      </c>
      <c r="B8" s="41" t="s">
        <v>89</v>
      </c>
      <c r="C8" s="5" t="s">
        <v>10</v>
      </c>
      <c r="D8" s="17">
        <f>5.78*2.5</f>
        <v>14.450000000000001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29" t="s">
        <v>90</v>
      </c>
      <c r="B9" s="24" t="s">
        <v>91</v>
      </c>
      <c r="C9" s="32" t="s">
        <v>10</v>
      </c>
      <c r="D9" s="40">
        <v>2.5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x14ac:dyDescent="0.2">
      <c r="A10" s="160"/>
      <c r="B10" s="161"/>
      <c r="C10" s="161"/>
      <c r="D10" s="16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s="6" customFormat="1" x14ac:dyDescent="0.2">
      <c r="A11" s="156" t="s">
        <v>92</v>
      </c>
      <c r="B11" s="157"/>
      <c r="C11" s="15"/>
      <c r="D11" s="21"/>
    </row>
    <row r="12" spans="1:252" x14ac:dyDescent="0.2">
      <c r="A12" s="14"/>
      <c r="B12" s="15"/>
      <c r="C12" s="16" t="s">
        <v>0</v>
      </c>
      <c r="D12" s="17" t="s">
        <v>1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 t="s">
        <v>4</v>
      </c>
      <c r="B13" s="2" t="s">
        <v>121</v>
      </c>
      <c r="C13" s="3" t="s">
        <v>3</v>
      </c>
      <c r="D13" s="12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/>
      <c r="B14" s="4" t="s">
        <v>38</v>
      </c>
      <c r="C14" s="5" t="s">
        <v>3</v>
      </c>
      <c r="D14" s="27">
        <f>D13</f>
        <v>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6" customFormat="1" x14ac:dyDescent="0.2">
      <c r="A15" s="156" t="s">
        <v>35</v>
      </c>
      <c r="B15" s="157"/>
      <c r="C15" s="15"/>
      <c r="D15" s="21"/>
    </row>
    <row r="16" spans="1:252" x14ac:dyDescent="0.2">
      <c r="A16" s="14"/>
      <c r="B16" s="15"/>
      <c r="C16" s="16" t="s">
        <v>0</v>
      </c>
      <c r="D16" s="17" t="s">
        <v>1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2</v>
      </c>
      <c r="B17" s="2" t="s">
        <v>246</v>
      </c>
      <c r="C17" s="16"/>
      <c r="D17" s="17">
        <f>2.47+3.47+2.75</f>
        <v>8.6900000000000013</v>
      </c>
      <c r="E17" s="1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4</v>
      </c>
      <c r="B18" s="2" t="s">
        <v>9</v>
      </c>
      <c r="C18" s="3" t="s">
        <v>7</v>
      </c>
      <c r="D18" s="12">
        <v>0.4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 t="s">
        <v>5</v>
      </c>
      <c r="B19" s="2" t="s">
        <v>11</v>
      </c>
      <c r="C19" s="3" t="s">
        <v>7</v>
      </c>
      <c r="D19" s="12">
        <v>0.25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"/>
      <c r="B20" s="4" t="s">
        <v>38</v>
      </c>
      <c r="C20" s="5" t="s">
        <v>3</v>
      </c>
      <c r="D20" s="27">
        <f>D17*D18*D19</f>
        <v>0.86900000000000022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x14ac:dyDescent="0.2">
      <c r="A21" s="149" t="s">
        <v>94</v>
      </c>
      <c r="B21" s="150"/>
      <c r="C21" s="151"/>
      <c r="D21" s="152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4"/>
      <c r="B22" s="15"/>
      <c r="C22" s="16" t="s">
        <v>0</v>
      </c>
      <c r="D22" s="17" t="s">
        <v>1</v>
      </c>
      <c r="E22" s="6"/>
      <c r="F22" s="1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" t="s">
        <v>2</v>
      </c>
      <c r="B23" s="2" t="s">
        <v>247</v>
      </c>
      <c r="C23" s="3" t="s">
        <v>10</v>
      </c>
      <c r="D23" s="27">
        <f>3.47*3.01</f>
        <v>10.444699999999999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9" t="s">
        <v>30</v>
      </c>
      <c r="B24" s="150"/>
      <c r="C24" s="151"/>
      <c r="D24" s="152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4"/>
      <c r="B25" s="15"/>
      <c r="C25" s="16" t="s">
        <v>0</v>
      </c>
      <c r="D25" s="17" t="s">
        <v>1</v>
      </c>
      <c r="E25" s="6"/>
      <c r="F25" s="13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2</v>
      </c>
      <c r="B26" s="2" t="s">
        <v>96</v>
      </c>
      <c r="C26" s="3" t="s">
        <v>7</v>
      </c>
      <c r="D26" s="19">
        <v>6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" t="s">
        <v>4</v>
      </c>
      <c r="B27" s="2" t="s">
        <v>97</v>
      </c>
      <c r="C27" s="3" t="s">
        <v>7</v>
      </c>
      <c r="D27" s="19">
        <v>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9"/>
      <c r="B28" s="4" t="s">
        <v>21</v>
      </c>
      <c r="C28" s="5" t="s">
        <v>64</v>
      </c>
      <c r="D28" s="27">
        <f>SUM(D26:D27)</f>
        <v>9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9" t="s">
        <v>18</v>
      </c>
      <c r="B29" s="150"/>
      <c r="C29" s="151"/>
      <c r="D29" s="152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4"/>
      <c r="B30" s="15"/>
      <c r="C30" s="16" t="s">
        <v>0</v>
      </c>
      <c r="D30" s="17" t="s">
        <v>1</v>
      </c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pans="1:252" x14ac:dyDescent="0.2">
      <c r="A31" s="1" t="s">
        <v>2</v>
      </c>
      <c r="B31" s="2" t="s">
        <v>9</v>
      </c>
      <c r="C31" s="3" t="s">
        <v>7</v>
      </c>
      <c r="D31" s="12">
        <v>0.4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D17</f>
        <v>8.6900000000000013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9"/>
      <c r="B33" s="4" t="s">
        <v>39</v>
      </c>
      <c r="C33" s="5" t="s">
        <v>10</v>
      </c>
      <c r="D33" s="27">
        <f>D31*D32</f>
        <v>3.4760000000000009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9" t="s">
        <v>19</v>
      </c>
      <c r="B34" s="150"/>
      <c r="C34" s="151"/>
      <c r="D34" s="152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4"/>
      <c r="B35" s="15"/>
      <c r="C35" s="16" t="s">
        <v>0</v>
      </c>
      <c r="D35" s="17" t="s">
        <v>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1" t="s">
        <v>2</v>
      </c>
      <c r="B36" s="2" t="s">
        <v>9</v>
      </c>
      <c r="C36" s="3" t="s">
        <v>7</v>
      </c>
      <c r="D36" s="12">
        <v>0.1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5</v>
      </c>
      <c r="B37" s="2" t="s">
        <v>11</v>
      </c>
      <c r="C37" s="3" t="s">
        <v>7</v>
      </c>
      <c r="D37" s="12">
        <v>0.25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4</v>
      </c>
      <c r="B38" s="2" t="s">
        <v>8</v>
      </c>
      <c r="C38" s="3" t="s">
        <v>7</v>
      </c>
      <c r="D38" s="12">
        <f>D17</f>
        <v>8.6900000000000013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8" t="s">
        <v>6</v>
      </c>
      <c r="B39" s="2" t="s">
        <v>32</v>
      </c>
      <c r="C39" s="3" t="s">
        <v>43</v>
      </c>
      <c r="D39" s="12">
        <v>2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s="11" customFormat="1" ht="13.5" customHeight="1" x14ac:dyDescent="0.2">
      <c r="A40" s="9"/>
      <c r="B40" s="4" t="s">
        <v>41</v>
      </c>
      <c r="C40" s="3" t="s">
        <v>3</v>
      </c>
      <c r="D40" s="28">
        <f>D39*D37*D38*D36</f>
        <v>0.43450000000000011</v>
      </c>
    </row>
    <row r="41" spans="1:250" s="11" customFormat="1" ht="13.5" customHeight="1" x14ac:dyDescent="0.2">
      <c r="A41" s="149" t="s">
        <v>23</v>
      </c>
      <c r="B41" s="150"/>
      <c r="C41" s="151"/>
      <c r="D41" s="152"/>
    </row>
    <row r="42" spans="1:250" x14ac:dyDescent="0.2">
      <c r="A42" s="14"/>
      <c r="B42" s="15"/>
      <c r="C42" s="16" t="s">
        <v>0</v>
      </c>
      <c r="D42" s="17" t="s">
        <v>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2</v>
      </c>
      <c r="B43" s="2" t="s">
        <v>85</v>
      </c>
      <c r="C43" s="3" t="s">
        <v>17</v>
      </c>
      <c r="D43" s="12">
        <f>(D17/0.15)*0.88*0.15</f>
        <v>7.6472000000000016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 t="s">
        <v>4</v>
      </c>
      <c r="B44" s="2" t="s">
        <v>86</v>
      </c>
      <c r="C44" s="3" t="s">
        <v>17</v>
      </c>
      <c r="D44" s="12">
        <f>D17*4*0.56</f>
        <v>19.465600000000006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x14ac:dyDescent="0.2">
      <c r="A45" s="8"/>
      <c r="B45" s="4" t="s">
        <v>21</v>
      </c>
      <c r="C45" s="3" t="s">
        <v>17</v>
      </c>
      <c r="D45" s="27">
        <f>D44+D43</f>
        <v>27.112800000000007</v>
      </c>
      <c r="E45" s="13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s="11" customFormat="1" ht="13.5" customHeight="1" x14ac:dyDescent="0.2">
      <c r="A46" s="149" t="s">
        <v>248</v>
      </c>
      <c r="B46" s="150"/>
      <c r="C46" s="151"/>
      <c r="D46" s="152"/>
    </row>
    <row r="47" spans="1:250" x14ac:dyDescent="0.2">
      <c r="A47" s="14"/>
      <c r="B47" s="15"/>
      <c r="C47" s="16" t="s">
        <v>0</v>
      </c>
      <c r="D47" s="17" t="s">
        <v>1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2</v>
      </c>
      <c r="B48" s="2" t="s">
        <v>254</v>
      </c>
      <c r="C48" s="3" t="s">
        <v>17</v>
      </c>
      <c r="D48" s="12">
        <f>(12/0.15)*0.49*0.15</f>
        <v>5.88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0" x14ac:dyDescent="0.2">
      <c r="A49" s="8" t="s">
        <v>4</v>
      </c>
      <c r="B49" s="2" t="s">
        <v>249</v>
      </c>
      <c r="C49" s="3" t="s">
        <v>17</v>
      </c>
      <c r="D49" s="12">
        <f>(4*4)*3*0.56</f>
        <v>26.880000000000003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0" x14ac:dyDescent="0.2">
      <c r="A50" s="8"/>
      <c r="B50" s="4" t="s">
        <v>21</v>
      </c>
      <c r="C50" s="3" t="s">
        <v>17</v>
      </c>
      <c r="D50" s="27">
        <f>D49+D48</f>
        <v>32.760000000000005</v>
      </c>
      <c r="E50" s="13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0" s="11" customFormat="1" ht="13.5" customHeight="1" x14ac:dyDescent="0.2">
      <c r="A51" s="149" t="s">
        <v>250</v>
      </c>
      <c r="B51" s="150"/>
      <c r="C51" s="151"/>
      <c r="D51" s="152"/>
    </row>
    <row r="52" spans="1:250" x14ac:dyDescent="0.2">
      <c r="A52" s="14"/>
      <c r="B52" s="15"/>
      <c r="C52" s="16" t="s">
        <v>0</v>
      </c>
      <c r="D52" s="17" t="s">
        <v>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0" x14ac:dyDescent="0.2">
      <c r="A53" s="8" t="s">
        <v>2</v>
      </c>
      <c r="B53" s="2" t="s">
        <v>251</v>
      </c>
      <c r="C53" s="3" t="s">
        <v>7</v>
      </c>
      <c r="D53" s="12">
        <f>3.47+2.47+2.75+1.5+1</f>
        <v>11.190000000000001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13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x14ac:dyDescent="0.2">
      <c r="A54" s="8"/>
      <c r="B54" s="4" t="s">
        <v>52</v>
      </c>
      <c r="C54" s="3" t="s">
        <v>64</v>
      </c>
      <c r="D54" s="27">
        <f>D53</f>
        <v>11.190000000000001</v>
      </c>
      <c r="E54" s="13"/>
      <c r="F54" s="6"/>
      <c r="G54" s="6"/>
      <c r="H54" s="6"/>
      <c r="I54" s="6"/>
      <c r="J54" s="6"/>
      <c r="K54" s="6"/>
      <c r="L54" s="6"/>
      <c r="M54" s="6"/>
      <c r="N54" s="6"/>
      <c r="O54" s="13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s="11" customFormat="1" ht="13.5" customHeight="1" x14ac:dyDescent="0.2">
      <c r="A55" s="149" t="s">
        <v>25</v>
      </c>
      <c r="B55" s="150"/>
      <c r="C55" s="151"/>
      <c r="D55" s="152"/>
    </row>
    <row r="56" spans="1:250" ht="15.75" customHeight="1" x14ac:dyDescent="0.2">
      <c r="A56" s="14"/>
      <c r="B56" s="15"/>
      <c r="C56" s="16" t="s">
        <v>0</v>
      </c>
      <c r="D56" s="17" t="s">
        <v>1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0" x14ac:dyDescent="0.2">
      <c r="A57" s="8" t="s">
        <v>2</v>
      </c>
      <c r="B57" s="2" t="s">
        <v>8</v>
      </c>
      <c r="C57" s="3" t="s">
        <v>7</v>
      </c>
      <c r="D57" s="12">
        <f>D38</f>
        <v>8.6900000000000013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0" x14ac:dyDescent="0.2">
      <c r="A58" s="8" t="s">
        <v>4</v>
      </c>
      <c r="B58" s="2" t="s">
        <v>11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0" x14ac:dyDescent="0.2">
      <c r="A59" s="8" t="s">
        <v>5</v>
      </c>
      <c r="B59" s="2" t="s">
        <v>20</v>
      </c>
      <c r="C59" s="3" t="s">
        <v>12</v>
      </c>
      <c r="D59" s="12">
        <v>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0" x14ac:dyDescent="0.2">
      <c r="A60" s="9"/>
      <c r="B60" s="4" t="s">
        <v>21</v>
      </c>
      <c r="C60" s="3" t="s">
        <v>10</v>
      </c>
      <c r="D60" s="28">
        <f>D57*D58*D59</f>
        <v>3.4760000000000009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0" s="35" customFormat="1" ht="13.5" customHeight="1" x14ac:dyDescent="0.2">
      <c r="A61" s="149" t="s">
        <v>28</v>
      </c>
      <c r="B61" s="150"/>
      <c r="C61" s="151"/>
      <c r="D61" s="152"/>
    </row>
    <row r="62" spans="1:250" s="38" customFormat="1" x14ac:dyDescent="0.2">
      <c r="A62" s="14"/>
      <c r="B62" s="15"/>
      <c r="C62" s="16" t="s">
        <v>0</v>
      </c>
      <c r="D62" s="17" t="s">
        <v>1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</row>
    <row r="63" spans="1:250" s="38" customFormat="1" x14ac:dyDescent="0.2">
      <c r="A63" s="8" t="s">
        <v>2</v>
      </c>
      <c r="B63" s="2" t="s">
        <v>8</v>
      </c>
      <c r="C63" s="3" t="s">
        <v>7</v>
      </c>
      <c r="D63" s="12">
        <v>0.2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</row>
    <row r="64" spans="1:250" s="38" customFormat="1" x14ac:dyDescent="0.2">
      <c r="A64" s="8" t="s">
        <v>4</v>
      </c>
      <c r="B64" s="2" t="s">
        <v>11</v>
      </c>
      <c r="C64" s="3" t="s">
        <v>7</v>
      </c>
      <c r="D64" s="12">
        <v>3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</row>
    <row r="65" spans="1:252" s="38" customFormat="1" x14ac:dyDescent="0.2">
      <c r="A65" s="8" t="s">
        <v>5</v>
      </c>
      <c r="B65" s="2" t="s">
        <v>51</v>
      </c>
      <c r="C65" s="3"/>
      <c r="D65" s="12">
        <v>8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</row>
    <row r="66" spans="1:252" s="38" customFormat="1" x14ac:dyDescent="0.2">
      <c r="A66" s="8"/>
      <c r="B66" s="4" t="s">
        <v>52</v>
      </c>
      <c r="C66" s="3" t="s">
        <v>10</v>
      </c>
      <c r="D66" s="27">
        <f>D65*D63</f>
        <v>1.6</v>
      </c>
      <c r="E66" s="39"/>
      <c r="F66" s="37"/>
      <c r="G66" s="37"/>
      <c r="H66" s="37"/>
      <c r="I66" s="37"/>
      <c r="J66" s="37"/>
      <c r="K66" s="37"/>
      <c r="L66" s="37"/>
      <c r="M66" s="37"/>
      <c r="N66" s="37"/>
      <c r="O66" s="39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</row>
    <row r="67" spans="1:252" x14ac:dyDescent="0.2">
      <c r="A67" s="149" t="s">
        <v>22</v>
      </c>
      <c r="B67" s="150"/>
      <c r="C67" s="151"/>
      <c r="D67" s="152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14"/>
      <c r="B68" s="15"/>
      <c r="C68" s="16" t="s">
        <v>0</v>
      </c>
      <c r="D68" s="17" t="s">
        <v>1</v>
      </c>
      <c r="E68" s="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1"/>
      <c r="B69" s="2" t="s">
        <v>9</v>
      </c>
      <c r="C69" s="3" t="s">
        <v>7</v>
      </c>
      <c r="D69" s="12">
        <v>0.4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8" t="s">
        <v>4</v>
      </c>
      <c r="B70" s="2" t="s">
        <v>8</v>
      </c>
      <c r="C70" s="3" t="s">
        <v>7</v>
      </c>
      <c r="D70" s="12">
        <f>D17</f>
        <v>8.6900000000000013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5</v>
      </c>
      <c r="B71" s="2" t="s">
        <v>16</v>
      </c>
      <c r="C71" s="3" t="s">
        <v>7</v>
      </c>
      <c r="D71" s="12">
        <v>0.05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40</v>
      </c>
      <c r="C72" s="5" t="s">
        <v>3</v>
      </c>
      <c r="D72" s="27">
        <f>D71*D70*D69</f>
        <v>0.17380000000000007</v>
      </c>
      <c r="E72" s="13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2" x14ac:dyDescent="0.2">
      <c r="A73" s="149" t="s">
        <v>31</v>
      </c>
      <c r="B73" s="150"/>
      <c r="C73" s="151"/>
      <c r="D73" s="152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4"/>
      <c r="B74" s="15"/>
      <c r="C74" s="16" t="s">
        <v>0</v>
      </c>
      <c r="D74" s="17" t="s">
        <v>1</v>
      </c>
      <c r="E74" s="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1" t="s">
        <v>2</v>
      </c>
      <c r="B75" s="2" t="s">
        <v>9</v>
      </c>
      <c r="C75" s="3" t="s">
        <v>7</v>
      </c>
      <c r="D75" s="12">
        <v>0.2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8" t="s">
        <v>5</v>
      </c>
      <c r="B77" s="2" t="s">
        <v>8</v>
      </c>
      <c r="C77" s="3" t="s">
        <v>7</v>
      </c>
      <c r="D77" s="12">
        <f>D70</f>
        <v>8.6900000000000013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2" x14ac:dyDescent="0.2">
      <c r="A78" s="162" t="s">
        <v>41</v>
      </c>
      <c r="B78" s="163"/>
      <c r="C78" s="5" t="s">
        <v>3</v>
      </c>
      <c r="D78" s="27">
        <f>D76*D77*D75</f>
        <v>0.34760000000000013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9" t="s">
        <v>259</v>
      </c>
      <c r="B79" s="150"/>
      <c r="C79" s="151"/>
      <c r="D79" s="152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4"/>
      <c r="B80" s="15"/>
      <c r="C80" s="16" t="s">
        <v>0</v>
      </c>
      <c r="D80" s="17" t="s">
        <v>1</v>
      </c>
      <c r="E80" s="7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</row>
    <row r="81" spans="1:252" x14ac:dyDescent="0.2">
      <c r="A81" s="1" t="s">
        <v>2</v>
      </c>
      <c r="B81" s="2" t="s">
        <v>9</v>
      </c>
      <c r="C81" s="3" t="s">
        <v>7</v>
      </c>
      <c r="D81" s="12">
        <v>0.06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4</v>
      </c>
      <c r="B82" s="2" t="s">
        <v>11</v>
      </c>
      <c r="C82" s="3" t="s">
        <v>7</v>
      </c>
      <c r="D82" s="12">
        <v>0.16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8" t="s">
        <v>5</v>
      </c>
      <c r="B83" s="2" t="s">
        <v>8</v>
      </c>
      <c r="C83" s="3" t="s">
        <v>7</v>
      </c>
      <c r="D83" s="12">
        <v>3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8" t="s">
        <v>6</v>
      </c>
      <c r="B84" s="2" t="s">
        <v>20</v>
      </c>
      <c r="C84" s="3" t="s">
        <v>43</v>
      </c>
      <c r="D84" s="12">
        <v>4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62" t="s">
        <v>41</v>
      </c>
      <c r="B85" s="163"/>
      <c r="C85" s="5" t="s">
        <v>3</v>
      </c>
      <c r="D85" s="27">
        <f>D84*D83*D82*D81</f>
        <v>0.1152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49" t="s">
        <v>257</v>
      </c>
      <c r="B86" s="150"/>
      <c r="C86" s="151"/>
      <c r="D86" s="152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14"/>
      <c r="B87" s="15"/>
      <c r="C87" s="16" t="s">
        <v>0</v>
      </c>
      <c r="D87" s="17" t="s">
        <v>1</v>
      </c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</row>
    <row r="88" spans="1:252" x14ac:dyDescent="0.2">
      <c r="A88" s="1" t="s">
        <v>2</v>
      </c>
      <c r="B88" s="2" t="s">
        <v>9</v>
      </c>
      <c r="C88" s="3" t="s">
        <v>7</v>
      </c>
      <c r="D88" s="12">
        <v>0.2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8" t="s">
        <v>4</v>
      </c>
      <c r="B89" s="2" t="s">
        <v>11</v>
      </c>
      <c r="C89" s="3" t="s">
        <v>7</v>
      </c>
      <c r="D89" s="12">
        <v>0.2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8" t="s">
        <v>5</v>
      </c>
      <c r="B90" s="2" t="s">
        <v>8</v>
      </c>
      <c r="C90" s="3" t="s">
        <v>7</v>
      </c>
      <c r="D90" s="12">
        <v>11.19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62" t="s">
        <v>41</v>
      </c>
      <c r="B91" s="163"/>
      <c r="C91" s="5" t="s">
        <v>3</v>
      </c>
      <c r="D91" s="27">
        <f>D89*D90*D88</f>
        <v>0.4476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07"/>
      <c r="B92" s="108"/>
      <c r="C92" s="32"/>
      <c r="D92" s="44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s="11" customFormat="1" ht="13.5" customHeight="1" x14ac:dyDescent="0.2">
      <c r="A93" s="149" t="s">
        <v>27</v>
      </c>
      <c r="B93" s="150"/>
      <c r="C93" s="151"/>
      <c r="D93" s="152"/>
    </row>
    <row r="94" spans="1:252" ht="15.75" customHeight="1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D17</f>
        <v>8.6900000000000013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0.34760000000000013</v>
      </c>
      <c r="E98" s="7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s="11" customFormat="1" x14ac:dyDescent="0.2">
      <c r="A99" s="149" t="s">
        <v>216</v>
      </c>
      <c r="B99" s="150"/>
      <c r="C99" s="151"/>
      <c r="D99" s="152"/>
    </row>
    <row r="100" spans="1:252" x14ac:dyDescent="0.2">
      <c r="A100" s="14"/>
      <c r="B100" s="15"/>
      <c r="C100" s="16" t="s">
        <v>0</v>
      </c>
      <c r="D100" s="17" t="s">
        <v>1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2" x14ac:dyDescent="0.2">
      <c r="A101" s="1" t="s">
        <v>2</v>
      </c>
      <c r="B101" s="2" t="s">
        <v>261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2" x14ac:dyDescent="0.2">
      <c r="A102" s="8" t="s">
        <v>4</v>
      </c>
      <c r="B102" s="2" t="s">
        <v>262</v>
      </c>
      <c r="C102" s="3" t="s">
        <v>7</v>
      </c>
      <c r="D102" s="12">
        <f>D17</f>
        <v>8.6900000000000013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5.2140000000000004</v>
      </c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11" customFormat="1" x14ac:dyDescent="0.2">
      <c r="A104" s="149" t="s">
        <v>230</v>
      </c>
      <c r="B104" s="150"/>
      <c r="C104" s="151"/>
      <c r="D104" s="152"/>
    </row>
    <row r="105" spans="1:252" x14ac:dyDescent="0.2">
      <c r="A105" s="14"/>
      <c r="B105" s="15"/>
      <c r="C105" s="16" t="s">
        <v>0</v>
      </c>
      <c r="D105" s="17" t="s">
        <v>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x14ac:dyDescent="0.2">
      <c r="A106" s="1" t="s">
        <v>2</v>
      </c>
      <c r="B106" s="2" t="s">
        <v>260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2" x14ac:dyDescent="0.2">
      <c r="A107" s="8" t="s">
        <v>4</v>
      </c>
      <c r="B107" s="2" t="s">
        <v>56</v>
      </c>
      <c r="C107" s="3" t="s">
        <v>7</v>
      </c>
      <c r="D107" s="12">
        <f>D17</f>
        <v>8.6900000000000013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5.2140000000000004</v>
      </c>
      <c r="E108" s="7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49" t="s">
        <v>48</v>
      </c>
      <c r="B109" s="150"/>
      <c r="C109" s="151"/>
      <c r="D109" s="152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2" x14ac:dyDescent="0.2">
      <c r="A111" s="1" t="s">
        <v>2</v>
      </c>
      <c r="B111" s="2" t="s">
        <v>106</v>
      </c>
      <c r="C111" s="3" t="s">
        <v>7</v>
      </c>
      <c r="D111" s="12">
        <f>2.75+3.34+2.34+4</f>
        <v>12.43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105</v>
      </c>
      <c r="C113" s="3" t="s">
        <v>10</v>
      </c>
      <c r="D113" s="12">
        <f>(2.47*1.1)+(1.65*2)</f>
        <v>6.0170000000000003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40.820999999999998</v>
      </c>
      <c r="E114" s="13"/>
      <c r="F114" s="6"/>
      <c r="G114" s="6"/>
      <c r="H114" s="6"/>
      <c r="I114" s="6"/>
      <c r="J114" s="6"/>
      <c r="K114" s="6"/>
      <c r="L114" s="6"/>
      <c r="M114" s="6"/>
      <c r="N114" s="6"/>
      <c r="O114" s="13"/>
      <c r="P114" s="13"/>
      <c r="Q114" s="13"/>
      <c r="R114" s="13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49" t="s">
        <v>49</v>
      </c>
      <c r="B115" s="150"/>
      <c r="C115" s="151"/>
      <c r="D115" s="152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x14ac:dyDescent="0.2">
      <c r="A116" s="14"/>
      <c r="B116" s="15"/>
      <c r="C116" s="16" t="s">
        <v>0</v>
      </c>
      <c r="D116" s="17" t="s">
        <v>1</v>
      </c>
      <c r="E116" s="6"/>
      <c r="F116" s="13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x14ac:dyDescent="0.2">
      <c r="A117" s="1" t="s">
        <v>2</v>
      </c>
      <c r="B117" s="2" t="s">
        <v>258</v>
      </c>
      <c r="C117" s="3" t="s">
        <v>10</v>
      </c>
      <c r="D117" s="27">
        <f>13.85*1.3</f>
        <v>18.004999999999999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x14ac:dyDescent="0.2">
      <c r="A118" s="29" t="s">
        <v>4</v>
      </c>
      <c r="B118" s="24" t="s">
        <v>103</v>
      </c>
      <c r="C118" s="45" t="s">
        <v>7</v>
      </c>
      <c r="D118" s="44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x14ac:dyDescent="0.2">
      <c r="A119" s="29" t="s">
        <v>5</v>
      </c>
      <c r="B119" s="24" t="s">
        <v>104</v>
      </c>
      <c r="C119" s="45" t="s">
        <v>7</v>
      </c>
      <c r="D119" s="44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</row>
    <row r="120" spans="1:250" x14ac:dyDescent="0.2">
      <c r="A120" s="29"/>
      <c r="B120" s="24"/>
      <c r="C120" s="45"/>
      <c r="D120" s="44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s="11" customFormat="1" ht="13.5" hidden="1" customHeight="1" x14ac:dyDescent="0.2">
      <c r="A121" s="149" t="s">
        <v>28</v>
      </c>
      <c r="B121" s="150"/>
      <c r="C121" s="151"/>
      <c r="D121" s="152"/>
    </row>
    <row r="122" spans="1:250" hidden="1" x14ac:dyDescent="0.2">
      <c r="A122" s="14"/>
      <c r="B122" s="15"/>
      <c r="C122" s="16" t="s">
        <v>0</v>
      </c>
      <c r="D122" s="17" t="s">
        <v>1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2</v>
      </c>
      <c r="B123" s="2" t="s">
        <v>9</v>
      </c>
      <c r="C123" s="3" t="s">
        <v>7</v>
      </c>
      <c r="D123" s="12">
        <v>0.2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 t="s">
        <v>4</v>
      </c>
      <c r="B124" s="2" t="s">
        <v>11</v>
      </c>
      <c r="C124" s="3" t="s">
        <v>7</v>
      </c>
      <c r="D124" s="12">
        <v>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idden="1" x14ac:dyDescent="0.2">
      <c r="A125" s="8" t="s">
        <v>5</v>
      </c>
      <c r="B125" s="2" t="s">
        <v>26</v>
      </c>
      <c r="C125" s="3" t="s">
        <v>12</v>
      </c>
      <c r="D125" s="12">
        <v>2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idden="1" x14ac:dyDescent="0.2">
      <c r="A126" s="8" t="s">
        <v>6</v>
      </c>
      <c r="B126" s="2" t="s">
        <v>13</v>
      </c>
      <c r="C126" s="3" t="s">
        <v>12</v>
      </c>
      <c r="D126" s="12">
        <v>16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/>
      <c r="B127" s="4" t="s">
        <v>14</v>
      </c>
      <c r="C127" s="3" t="s">
        <v>10</v>
      </c>
      <c r="D127" s="19">
        <f>D123*D124*D125*D126</f>
        <v>19.200000000000003</v>
      </c>
      <c r="E127" s="13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s="11" customFormat="1" ht="13.5" hidden="1" customHeight="1" x14ac:dyDescent="0.2">
      <c r="A128" s="149" t="s">
        <v>46</v>
      </c>
      <c r="B128" s="150"/>
      <c r="C128" s="151"/>
      <c r="D128" s="152"/>
    </row>
    <row r="129" spans="1:250" hidden="1" x14ac:dyDescent="0.2">
      <c r="A129" s="14"/>
      <c r="B129" s="15"/>
      <c r="C129" s="16" t="s">
        <v>0</v>
      </c>
      <c r="D129" s="17" t="s">
        <v>1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2</v>
      </c>
      <c r="B130" s="2" t="s">
        <v>9</v>
      </c>
      <c r="C130" s="3" t="s">
        <v>7</v>
      </c>
      <c r="D130" s="12">
        <v>0.2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 t="s">
        <v>4</v>
      </c>
      <c r="B131" s="2" t="s">
        <v>26</v>
      </c>
      <c r="C131" s="3" t="s">
        <v>12</v>
      </c>
      <c r="D131" s="12">
        <v>2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idden="1" x14ac:dyDescent="0.2">
      <c r="A132" s="8" t="s">
        <v>5</v>
      </c>
      <c r="B132" s="2" t="s">
        <v>13</v>
      </c>
      <c r="C132" s="3" t="s">
        <v>12</v>
      </c>
      <c r="D132" s="12">
        <v>30.28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idden="1" x14ac:dyDescent="0.2">
      <c r="A133" s="8"/>
      <c r="B133" s="4" t="s">
        <v>14</v>
      </c>
      <c r="C133" s="3" t="s">
        <v>10</v>
      </c>
      <c r="D133" s="19">
        <f>D132*D131*D130</f>
        <v>12.112000000000002</v>
      </c>
      <c r="E133" s="13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s="11" customFormat="1" ht="13.5" hidden="1" customHeight="1" x14ac:dyDescent="0.2">
      <c r="A134" s="149" t="s">
        <v>28</v>
      </c>
      <c r="B134" s="150"/>
      <c r="C134" s="151"/>
      <c r="D134" s="152"/>
    </row>
    <row r="135" spans="1:250" hidden="1" x14ac:dyDescent="0.2">
      <c r="A135" s="14"/>
      <c r="B135" s="15"/>
      <c r="C135" s="16" t="s">
        <v>0</v>
      </c>
      <c r="D135" s="17" t="s">
        <v>1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2</v>
      </c>
      <c r="B136" s="2" t="s">
        <v>9</v>
      </c>
      <c r="C136" s="3" t="s">
        <v>7</v>
      </c>
      <c r="D136" s="12">
        <v>0.2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 t="s">
        <v>4</v>
      </c>
      <c r="B137" s="2" t="s">
        <v>11</v>
      </c>
      <c r="C137" s="3" t="s">
        <v>7</v>
      </c>
      <c r="D137" s="12">
        <v>3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idden="1" x14ac:dyDescent="0.2">
      <c r="A138" s="8" t="s">
        <v>5</v>
      </c>
      <c r="B138" s="2" t="s">
        <v>26</v>
      </c>
      <c r="C138" s="3" t="s">
        <v>12</v>
      </c>
      <c r="D138" s="12">
        <v>2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idden="1" x14ac:dyDescent="0.2">
      <c r="A139" s="8" t="s">
        <v>6</v>
      </c>
      <c r="B139" s="2" t="s">
        <v>13</v>
      </c>
      <c r="C139" s="3" t="s">
        <v>12</v>
      </c>
      <c r="D139" s="12">
        <v>16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idden="1" x14ac:dyDescent="0.2">
      <c r="A140" s="8"/>
      <c r="B140" s="4" t="s">
        <v>14</v>
      </c>
      <c r="C140" s="3" t="s">
        <v>10</v>
      </c>
      <c r="D140" s="19">
        <f>D136*D137*D138*D139</f>
        <v>19.200000000000003</v>
      </c>
      <c r="E140" s="13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s="11" customFormat="1" ht="13.5" hidden="1" customHeight="1" x14ac:dyDescent="0.2">
      <c r="A141" s="149" t="s">
        <v>46</v>
      </c>
      <c r="B141" s="150"/>
      <c r="C141" s="151"/>
      <c r="D141" s="152"/>
    </row>
    <row r="142" spans="1:250" hidden="1" x14ac:dyDescent="0.2">
      <c r="A142" s="14"/>
      <c r="B142" s="15"/>
      <c r="C142" s="16" t="s">
        <v>0</v>
      </c>
      <c r="D142" s="17" t="s">
        <v>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</row>
    <row r="143" spans="1:250" hidden="1" x14ac:dyDescent="0.2">
      <c r="A143" s="8" t="s">
        <v>2</v>
      </c>
      <c r="B143" s="2" t="s">
        <v>9</v>
      </c>
      <c r="C143" s="3" t="s">
        <v>7</v>
      </c>
      <c r="D143" s="12">
        <v>0.2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idden="1" x14ac:dyDescent="0.2">
      <c r="A144" s="8" t="s">
        <v>4</v>
      </c>
      <c r="B144" s="2" t="s">
        <v>26</v>
      </c>
      <c r="C144" s="3" t="s">
        <v>12</v>
      </c>
      <c r="D144" s="12">
        <v>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idden="1" x14ac:dyDescent="0.2">
      <c r="A145" s="8" t="s">
        <v>5</v>
      </c>
      <c r="B145" s="2" t="s">
        <v>13</v>
      </c>
      <c r="C145" s="3" t="s">
        <v>12</v>
      </c>
      <c r="D145" s="12">
        <v>30.28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idden="1" x14ac:dyDescent="0.2">
      <c r="A146" s="8"/>
      <c r="B146" s="4" t="s">
        <v>14</v>
      </c>
      <c r="C146" s="3" t="s">
        <v>10</v>
      </c>
      <c r="D146" s="19">
        <f>D145*D144*D143</f>
        <v>12.112000000000002</v>
      </c>
      <c r="E146" s="13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x14ac:dyDescent="0.2">
      <c r="A147" s="149" t="s">
        <v>131</v>
      </c>
      <c r="B147" s="150"/>
      <c r="C147" s="151"/>
      <c r="D147" s="152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x14ac:dyDescent="0.2">
      <c r="A148" s="14"/>
      <c r="B148" s="15"/>
      <c r="C148" s="16" t="s">
        <v>0</v>
      </c>
      <c r="D148" s="17" t="s">
        <v>1</v>
      </c>
      <c r="E148" s="6"/>
      <c r="F148" s="13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</row>
    <row r="149" spans="1:250" x14ac:dyDescent="0.2">
      <c r="A149" s="1" t="s">
        <v>2</v>
      </c>
      <c r="B149" s="2" t="s">
        <v>264</v>
      </c>
      <c r="C149" s="3" t="s">
        <v>10</v>
      </c>
      <c r="D149" s="27">
        <f>3.34*2.75</f>
        <v>9.1849999999999987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s="6" customFormat="1" x14ac:dyDescent="0.2">
      <c r="A150" s="149" t="s">
        <v>37</v>
      </c>
      <c r="B150" s="150"/>
      <c r="C150" s="151"/>
      <c r="D150" s="152"/>
    </row>
    <row r="151" spans="1:250" s="6" customFormat="1" x14ac:dyDescent="0.2">
      <c r="A151" s="14"/>
      <c r="B151" s="15"/>
      <c r="C151" s="16" t="s">
        <v>0</v>
      </c>
      <c r="D151" s="17" t="s">
        <v>1</v>
      </c>
    </row>
    <row r="152" spans="1:250" s="6" customFormat="1" x14ac:dyDescent="0.2">
      <c r="A152" s="1" t="s">
        <v>2</v>
      </c>
      <c r="B152" s="2" t="s">
        <v>98</v>
      </c>
      <c r="C152" s="3" t="s">
        <v>10</v>
      </c>
      <c r="D152" s="12">
        <f>2.75*3.34</f>
        <v>9.1849999999999987</v>
      </c>
    </row>
    <row r="153" spans="1:250" s="6" customFormat="1" x14ac:dyDescent="0.2">
      <c r="A153" s="8" t="s">
        <v>4</v>
      </c>
      <c r="B153" s="2" t="s">
        <v>16</v>
      </c>
      <c r="C153" s="3" t="s">
        <v>7</v>
      </c>
      <c r="D153" s="12">
        <v>0.05</v>
      </c>
    </row>
    <row r="154" spans="1:250" s="6" customFormat="1" x14ac:dyDescent="0.2">
      <c r="A154" s="9"/>
      <c r="B154" s="4" t="s">
        <v>24</v>
      </c>
      <c r="C154" s="5" t="s">
        <v>3</v>
      </c>
      <c r="D154" s="27">
        <f>D152*D153</f>
        <v>0.45924999999999994</v>
      </c>
    </row>
    <row r="155" spans="1:250" s="6" customFormat="1" x14ac:dyDescent="0.2">
      <c r="A155" s="149" t="s">
        <v>57</v>
      </c>
      <c r="B155" s="150"/>
      <c r="C155" s="151"/>
      <c r="D155" s="152"/>
      <c r="O155" s="13"/>
      <c r="P155" s="13"/>
      <c r="Q155" s="13"/>
    </row>
    <row r="156" spans="1:250" s="6" customFormat="1" x14ac:dyDescent="0.2">
      <c r="A156" s="14"/>
      <c r="B156" s="15"/>
      <c r="C156" s="16" t="s">
        <v>0</v>
      </c>
      <c r="D156" s="17" t="s">
        <v>1</v>
      </c>
    </row>
    <row r="157" spans="1:250" s="6" customFormat="1" x14ac:dyDescent="0.2">
      <c r="A157" s="9" t="s">
        <v>2</v>
      </c>
      <c r="B157" s="4" t="s">
        <v>99</v>
      </c>
      <c r="C157" s="5" t="s">
        <v>10</v>
      </c>
      <c r="D157" s="12">
        <f>D152</f>
        <v>9.1849999999999987</v>
      </c>
    </row>
    <row r="158" spans="1:250" s="6" customFormat="1" x14ac:dyDescent="0.2">
      <c r="A158" s="149" t="s">
        <v>58</v>
      </c>
      <c r="B158" s="150"/>
      <c r="C158" s="151"/>
      <c r="D158" s="152"/>
    </row>
    <row r="159" spans="1:250" s="6" customFormat="1" x14ac:dyDescent="0.2">
      <c r="A159" s="14"/>
      <c r="B159" s="15"/>
      <c r="C159" s="16" t="s">
        <v>0</v>
      </c>
      <c r="D159" s="17" t="s">
        <v>1</v>
      </c>
    </row>
    <row r="160" spans="1:250" s="6" customFormat="1" x14ac:dyDescent="0.2">
      <c r="A160" s="1" t="s">
        <v>2</v>
      </c>
      <c r="B160" s="2" t="s">
        <v>100</v>
      </c>
      <c r="C160" s="3" t="s">
        <v>7</v>
      </c>
      <c r="D160" s="12">
        <f>(2.75+3.34)*2</f>
        <v>12.18</v>
      </c>
    </row>
    <row r="161" spans="1:250" s="6" customFormat="1" x14ac:dyDescent="0.2">
      <c r="A161" s="29" t="s">
        <v>4</v>
      </c>
      <c r="B161" s="24" t="s">
        <v>101</v>
      </c>
      <c r="C161" s="26" t="s">
        <v>7</v>
      </c>
      <c r="D161" s="12">
        <v>-0.8</v>
      </c>
    </row>
    <row r="162" spans="1:250" s="6" customFormat="1" x14ac:dyDescent="0.2">
      <c r="A162" s="29"/>
      <c r="B162" s="31" t="s">
        <v>21</v>
      </c>
      <c r="C162" s="26" t="s">
        <v>64</v>
      </c>
      <c r="D162" s="42">
        <f>SUM(D160:D161)</f>
        <v>11.379999999999999</v>
      </c>
    </row>
    <row r="163" spans="1:250" x14ac:dyDescent="0.2">
      <c r="A163" s="149" t="s">
        <v>54</v>
      </c>
      <c r="B163" s="150"/>
      <c r="C163" s="151"/>
      <c r="D163" s="152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43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4"/>
      <c r="B164" s="15"/>
      <c r="C164" s="16" t="s">
        <v>0</v>
      </c>
      <c r="D164" s="17" t="s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10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1" t="s">
        <v>2</v>
      </c>
      <c r="B165" s="2" t="s">
        <v>102</v>
      </c>
      <c r="C165" s="3" t="s">
        <v>12</v>
      </c>
      <c r="D165" s="12">
        <v>2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10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x14ac:dyDescent="0.2">
      <c r="A166" s="149" t="s">
        <v>65</v>
      </c>
      <c r="B166" s="150"/>
      <c r="C166" s="151"/>
      <c r="D166" s="152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43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</row>
    <row r="167" spans="1:250" x14ac:dyDescent="0.2">
      <c r="A167" s="14"/>
      <c r="B167" s="15"/>
      <c r="C167" s="16" t="s">
        <v>0</v>
      </c>
      <c r="D167" s="17" t="s">
        <v>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</row>
    <row r="168" spans="1:250" x14ac:dyDescent="0.2">
      <c r="A168" s="1" t="s">
        <v>2</v>
      </c>
      <c r="B168" s="2" t="s">
        <v>129</v>
      </c>
      <c r="C168" s="3" t="s">
        <v>12</v>
      </c>
      <c r="D168" s="12">
        <v>1.5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</row>
    <row r="169" spans="1:250" x14ac:dyDescent="0.2">
      <c r="A169" s="149" t="s">
        <v>34</v>
      </c>
      <c r="B169" s="150"/>
      <c r="C169" s="151"/>
      <c r="D169" s="152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</row>
    <row r="170" spans="1:250" x14ac:dyDescent="0.2">
      <c r="A170" s="14"/>
      <c r="B170" s="15"/>
      <c r="C170" s="16" t="s">
        <v>0</v>
      </c>
      <c r="D170" s="17" t="s">
        <v>1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</row>
    <row r="171" spans="1:250" x14ac:dyDescent="0.2">
      <c r="A171" s="1" t="s">
        <v>2</v>
      </c>
      <c r="B171" s="2" t="s">
        <v>59</v>
      </c>
      <c r="C171" s="3" t="s">
        <v>12</v>
      </c>
      <c r="D171" s="12">
        <v>1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</row>
    <row r="172" spans="1:250" x14ac:dyDescent="0.2">
      <c r="A172" s="8"/>
      <c r="B172" s="2"/>
      <c r="C172" s="26"/>
      <c r="D172" s="2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</row>
    <row r="173" spans="1:250" s="6" customFormat="1" x14ac:dyDescent="0.2">
      <c r="A173" s="149" t="s">
        <v>29</v>
      </c>
      <c r="B173" s="150"/>
      <c r="C173" s="20"/>
      <c r="D173" s="15"/>
    </row>
    <row r="174" spans="1:250" s="6" customFormat="1" x14ac:dyDescent="0.2">
      <c r="A174" s="14"/>
      <c r="B174" s="15"/>
      <c r="C174" s="16" t="s">
        <v>0</v>
      </c>
      <c r="D174" s="17" t="s">
        <v>1</v>
      </c>
    </row>
    <row r="175" spans="1:250" s="6" customFormat="1" x14ac:dyDescent="0.2">
      <c r="A175" s="9" t="s">
        <v>2</v>
      </c>
      <c r="B175" s="2" t="s">
        <v>107</v>
      </c>
      <c r="C175" s="5" t="s">
        <v>10</v>
      </c>
      <c r="D175" s="27">
        <f>((3.34*2)+2.75)*2.6+4</f>
        <v>28.518000000000001</v>
      </c>
      <c r="E175" s="13"/>
      <c r="F175" s="13"/>
    </row>
    <row r="176" spans="1:250" s="6" customFormat="1" x14ac:dyDescent="0.2">
      <c r="A176" s="18"/>
      <c r="B176" s="20"/>
      <c r="C176" s="20"/>
      <c r="D176" s="15"/>
    </row>
    <row r="177" spans="1:15" s="6" customFormat="1" x14ac:dyDescent="0.2">
      <c r="A177" s="149" t="s">
        <v>33</v>
      </c>
      <c r="B177" s="150"/>
      <c r="C177" s="151"/>
      <c r="D177" s="152"/>
    </row>
    <row r="178" spans="1:15" s="6" customFormat="1" x14ac:dyDescent="0.2">
      <c r="A178" s="14"/>
      <c r="B178" s="15"/>
      <c r="C178" s="16" t="s">
        <v>0</v>
      </c>
      <c r="D178" s="17" t="s">
        <v>1</v>
      </c>
    </row>
    <row r="179" spans="1:15" s="6" customFormat="1" x14ac:dyDescent="0.2">
      <c r="A179" s="9" t="s">
        <v>2</v>
      </c>
      <c r="B179" s="4" t="s">
        <v>109</v>
      </c>
      <c r="C179" s="5" t="s">
        <v>10</v>
      </c>
      <c r="D179" s="27">
        <f>D186</f>
        <v>43</v>
      </c>
      <c r="E179" s="13">
        <f>D179+D175</f>
        <v>71.518000000000001</v>
      </c>
      <c r="O179" s="13"/>
    </row>
    <row r="180" spans="1:15" s="6" customFormat="1" x14ac:dyDescent="0.2">
      <c r="A180" s="23"/>
      <c r="B180" s="31"/>
      <c r="C180" s="32"/>
      <c r="D180" s="40"/>
      <c r="E180" s="13"/>
    </row>
    <row r="181" spans="1:15" s="6" customFormat="1" x14ac:dyDescent="0.2">
      <c r="A181" s="149" t="s">
        <v>44</v>
      </c>
      <c r="B181" s="150"/>
      <c r="C181" s="158"/>
      <c r="D181" s="152"/>
    </row>
    <row r="182" spans="1:15" s="6" customFormat="1" x14ac:dyDescent="0.2">
      <c r="A182" s="9" t="s">
        <v>2</v>
      </c>
      <c r="B182" s="4" t="s">
        <v>263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((3.34*2)+(2.75*2))*2.6+4</f>
        <v>35.667999999999999</v>
      </c>
    </row>
    <row r="184" spans="1:15" s="6" customFormat="1" x14ac:dyDescent="0.2">
      <c r="A184" s="149" t="s">
        <v>45</v>
      </c>
      <c r="B184" s="150"/>
      <c r="C184" s="151"/>
      <c r="D184" s="152"/>
    </row>
    <row r="185" spans="1:15" s="6" customFormat="1" x14ac:dyDescent="0.2">
      <c r="A185" s="9" t="s">
        <v>2</v>
      </c>
      <c r="B185" s="4" t="s">
        <v>108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v>43</v>
      </c>
    </row>
    <row r="187" spans="1:15" s="6" customFormat="1" x14ac:dyDescent="0.2">
      <c r="D187" s="22"/>
    </row>
    <row r="188" spans="1:15" s="6" customFormat="1" x14ac:dyDescent="0.2">
      <c r="D188" s="22"/>
    </row>
    <row r="189" spans="1:15" s="6" customFormat="1" x14ac:dyDescent="0.2">
      <c r="D189" s="22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B6039"/>
      <c r="D6039" s="22"/>
    </row>
  </sheetData>
  <mergeCells count="75">
    <mergeCell ref="A169:B169"/>
    <mergeCell ref="C169:D169"/>
    <mergeCell ref="A184:B184"/>
    <mergeCell ref="C184:D184"/>
    <mergeCell ref="A173:B173"/>
    <mergeCell ref="A177:B177"/>
    <mergeCell ref="C177:D177"/>
    <mergeCell ref="A181:B181"/>
    <mergeCell ref="C181:D181"/>
    <mergeCell ref="A158:B158"/>
    <mergeCell ref="C158:D158"/>
    <mergeCell ref="A163:B163"/>
    <mergeCell ref="C163:D163"/>
    <mergeCell ref="A166:B166"/>
    <mergeCell ref="C166:D166"/>
    <mergeCell ref="A141:B141"/>
    <mergeCell ref="C141:D141"/>
    <mergeCell ref="A150:B150"/>
    <mergeCell ref="C150:D150"/>
    <mergeCell ref="A155:B155"/>
    <mergeCell ref="C155:D155"/>
    <mergeCell ref="A147:B147"/>
    <mergeCell ref="C147:D147"/>
    <mergeCell ref="A121:B121"/>
    <mergeCell ref="C121:D121"/>
    <mergeCell ref="A128:B128"/>
    <mergeCell ref="C128:D128"/>
    <mergeCell ref="A134:B134"/>
    <mergeCell ref="C134:D134"/>
    <mergeCell ref="A109:B109"/>
    <mergeCell ref="C109:D109"/>
    <mergeCell ref="A115:B115"/>
    <mergeCell ref="C115:D115"/>
    <mergeCell ref="A61:B61"/>
    <mergeCell ref="C61:D61"/>
    <mergeCell ref="C99:D99"/>
    <mergeCell ref="A85:B85"/>
    <mergeCell ref="A86:B86"/>
    <mergeCell ref="C86:D86"/>
    <mergeCell ref="A91:B91"/>
    <mergeCell ref="A104:B104"/>
    <mergeCell ref="C104:D104"/>
    <mergeCell ref="A73:B73"/>
    <mergeCell ref="C73:D73"/>
    <mergeCell ref="A78:B78"/>
    <mergeCell ref="C29:D29"/>
    <mergeCell ref="A34:B34"/>
    <mergeCell ref="C34:D34"/>
    <mergeCell ref="A41:B41"/>
    <mergeCell ref="C41:D41"/>
    <mergeCell ref="A46:B46"/>
    <mergeCell ref="C46:D46"/>
    <mergeCell ref="A79:B79"/>
    <mergeCell ref="C79:D79"/>
    <mergeCell ref="I2:J2"/>
    <mergeCell ref="A3:H3"/>
    <mergeCell ref="A4:D4"/>
    <mergeCell ref="A5:B5"/>
    <mergeCell ref="A10:D10"/>
    <mergeCell ref="A11:B11"/>
    <mergeCell ref="A21:B21"/>
    <mergeCell ref="C21:D21"/>
    <mergeCell ref="A15:B15"/>
    <mergeCell ref="A24:B24"/>
    <mergeCell ref="C24:D24"/>
    <mergeCell ref="A29:B29"/>
    <mergeCell ref="A93:B93"/>
    <mergeCell ref="C93:D93"/>
    <mergeCell ref="A99:B99"/>
    <mergeCell ref="A51:B51"/>
    <mergeCell ref="C51:D51"/>
    <mergeCell ref="A55:B55"/>
    <mergeCell ref="C55:D55"/>
    <mergeCell ref="A67:B67"/>
    <mergeCell ref="C67:D67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view="pageBreakPreview" zoomScaleNormal="100" zoomScaleSheetLayoutView="100" workbookViewId="0">
      <selection activeCell="D183" sqref="A1:D183"/>
    </sheetView>
  </sheetViews>
  <sheetFormatPr defaultRowHeight="14.25" x14ac:dyDescent="0.2"/>
  <cols>
    <col min="1" max="1" width="3.5" style="128" customWidth="1"/>
    <col min="2" max="2" width="82" style="128" customWidth="1"/>
    <col min="3" max="3" width="9.75" style="128" customWidth="1"/>
    <col min="4" max="4" width="12.5" style="132" customWidth="1"/>
    <col min="5" max="7" width="9" style="128" customWidth="1"/>
    <col min="8" max="10" width="14.5" style="128" customWidth="1"/>
    <col min="11" max="11" width="13.5" style="128" customWidth="1"/>
    <col min="12" max="16384" width="9" style="128"/>
  </cols>
  <sheetData>
    <row r="1" spans="1:4" ht="20.25" x14ac:dyDescent="0.3">
      <c r="A1" s="140" t="s">
        <v>289</v>
      </c>
      <c r="B1" s="135"/>
      <c r="C1" s="135"/>
      <c r="D1" s="136"/>
    </row>
    <row r="2" spans="1:4" ht="20.25" x14ac:dyDescent="0.3">
      <c r="A2" s="137" t="s">
        <v>290</v>
      </c>
      <c r="B2" s="138"/>
      <c r="C2" s="138"/>
      <c r="D2" s="139"/>
    </row>
    <row r="3" spans="1:4" ht="20.25" x14ac:dyDescent="0.3">
      <c r="A3" s="173" t="s">
        <v>160</v>
      </c>
      <c r="B3" s="174"/>
      <c r="C3" s="174"/>
      <c r="D3" s="175"/>
    </row>
    <row r="4" spans="1:4" ht="7.5" customHeight="1" x14ac:dyDescent="0.2">
      <c r="A4" s="176"/>
      <c r="B4" s="177"/>
      <c r="C4" s="177"/>
      <c r="D4" s="178"/>
    </row>
    <row r="5" spans="1:4" x14ac:dyDescent="0.2">
      <c r="A5" s="167" t="s">
        <v>79</v>
      </c>
      <c r="B5" s="168"/>
      <c r="C5" s="133" t="s">
        <v>0</v>
      </c>
      <c r="D5" s="134" t="s">
        <v>1</v>
      </c>
    </row>
    <row r="6" spans="1:4" x14ac:dyDescent="0.2">
      <c r="A6" s="118" t="s">
        <v>2</v>
      </c>
      <c r="B6" s="115" t="s">
        <v>66</v>
      </c>
      <c r="C6" s="116" t="s">
        <v>10</v>
      </c>
      <c r="D6" s="117">
        <f>2.5*1.5</f>
        <v>3.75</v>
      </c>
    </row>
    <row r="7" spans="1:4" x14ac:dyDescent="0.2">
      <c r="A7" s="118" t="s">
        <v>4</v>
      </c>
      <c r="B7" s="115" t="s">
        <v>81</v>
      </c>
      <c r="C7" s="116" t="s">
        <v>10</v>
      </c>
      <c r="D7" s="117">
        <f>(2*2)+(1.2*2)+(1.2*1)</f>
        <v>7.6000000000000005</v>
      </c>
    </row>
    <row r="8" spans="1:4" x14ac:dyDescent="0.2">
      <c r="A8" s="165" t="s">
        <v>94</v>
      </c>
      <c r="B8" s="166"/>
      <c r="C8" s="113" t="s">
        <v>0</v>
      </c>
      <c r="D8" s="114" t="s">
        <v>1</v>
      </c>
    </row>
    <row r="9" spans="1:4" x14ac:dyDescent="0.2">
      <c r="A9" s="118" t="s">
        <v>2</v>
      </c>
      <c r="B9" s="115" t="s">
        <v>268</v>
      </c>
      <c r="C9" s="119" t="s">
        <v>10</v>
      </c>
      <c r="D9" s="120">
        <f>29.82+3.924</f>
        <v>33.744</v>
      </c>
    </row>
    <row r="10" spans="1:4" x14ac:dyDescent="0.2">
      <c r="A10" s="169" t="s">
        <v>47</v>
      </c>
      <c r="B10" s="170"/>
      <c r="C10" s="113" t="s">
        <v>0</v>
      </c>
      <c r="D10" s="114" t="s">
        <v>1</v>
      </c>
    </row>
    <row r="11" spans="1:4" x14ac:dyDescent="0.2">
      <c r="A11" s="118" t="s">
        <v>2</v>
      </c>
      <c r="B11" s="115" t="s">
        <v>287</v>
      </c>
      <c r="C11" s="113" t="s">
        <v>7</v>
      </c>
      <c r="D11" s="114">
        <v>12</v>
      </c>
    </row>
    <row r="12" spans="1:4" x14ac:dyDescent="0.2">
      <c r="A12" s="169" t="s">
        <v>35</v>
      </c>
      <c r="B12" s="170"/>
      <c r="C12" s="113" t="s">
        <v>0</v>
      </c>
      <c r="D12" s="114" t="s">
        <v>1</v>
      </c>
    </row>
    <row r="13" spans="1:4" x14ac:dyDescent="0.2">
      <c r="A13" s="118" t="s">
        <v>2</v>
      </c>
      <c r="B13" s="115" t="s">
        <v>269</v>
      </c>
      <c r="C13" s="113"/>
      <c r="D13" s="114">
        <v>12.6</v>
      </c>
    </row>
    <row r="14" spans="1:4" x14ac:dyDescent="0.2">
      <c r="A14" s="118" t="s">
        <v>4</v>
      </c>
      <c r="B14" s="115" t="s">
        <v>9</v>
      </c>
      <c r="C14" s="119" t="s">
        <v>7</v>
      </c>
      <c r="D14" s="122">
        <v>0.4</v>
      </c>
    </row>
    <row r="15" spans="1:4" x14ac:dyDescent="0.2">
      <c r="A15" s="118" t="s">
        <v>5</v>
      </c>
      <c r="B15" s="115" t="s">
        <v>11</v>
      </c>
      <c r="C15" s="119" t="s">
        <v>7</v>
      </c>
      <c r="D15" s="122">
        <v>0.25</v>
      </c>
    </row>
    <row r="16" spans="1:4" x14ac:dyDescent="0.2">
      <c r="A16" s="118"/>
      <c r="B16" s="121" t="s">
        <v>38</v>
      </c>
      <c r="C16" s="116" t="s">
        <v>3</v>
      </c>
      <c r="D16" s="117">
        <f>D13*D14*D15</f>
        <v>1.26</v>
      </c>
    </row>
    <row r="17" spans="1:4" x14ac:dyDescent="0.2">
      <c r="A17" s="165" t="s">
        <v>30</v>
      </c>
      <c r="B17" s="166"/>
      <c r="C17" s="113" t="s">
        <v>0</v>
      </c>
      <c r="D17" s="114" t="s">
        <v>1</v>
      </c>
    </row>
    <row r="18" spans="1:4" x14ac:dyDescent="0.2">
      <c r="A18" s="118" t="s">
        <v>2</v>
      </c>
      <c r="B18" s="115" t="s">
        <v>280</v>
      </c>
      <c r="C18" s="119" t="s">
        <v>7</v>
      </c>
      <c r="D18" s="117">
        <f>6*3</f>
        <v>18</v>
      </c>
    </row>
    <row r="19" spans="1:4" x14ac:dyDescent="0.2">
      <c r="A19" s="118" t="s">
        <v>2</v>
      </c>
      <c r="B19" s="115" t="s">
        <v>279</v>
      </c>
      <c r="C19" s="119" t="s">
        <v>7</v>
      </c>
      <c r="D19" s="117">
        <f>3*1.5</f>
        <v>4.5</v>
      </c>
    </row>
    <row r="20" spans="1:4" x14ac:dyDescent="0.2">
      <c r="A20" s="118"/>
      <c r="B20" s="121" t="s">
        <v>21</v>
      </c>
      <c r="C20" s="116" t="s">
        <v>64</v>
      </c>
      <c r="D20" s="117">
        <f>D19+D18</f>
        <v>22.5</v>
      </c>
    </row>
    <row r="21" spans="1:4" x14ac:dyDescent="0.2">
      <c r="A21" s="165" t="s">
        <v>18</v>
      </c>
      <c r="B21" s="166"/>
      <c r="C21" s="113" t="s">
        <v>0</v>
      </c>
      <c r="D21" s="114" t="s">
        <v>1</v>
      </c>
    </row>
    <row r="22" spans="1:4" x14ac:dyDescent="0.2">
      <c r="A22" s="118" t="s">
        <v>2</v>
      </c>
      <c r="B22" s="115" t="s">
        <v>9</v>
      </c>
      <c r="C22" s="119" t="s">
        <v>7</v>
      </c>
      <c r="D22" s="122">
        <v>0.4</v>
      </c>
    </row>
    <row r="23" spans="1:4" x14ac:dyDescent="0.2">
      <c r="A23" s="118" t="s">
        <v>4</v>
      </c>
      <c r="B23" s="115" t="s">
        <v>8</v>
      </c>
      <c r="C23" s="119" t="s">
        <v>7</v>
      </c>
      <c r="D23" s="122">
        <f>D13</f>
        <v>12.6</v>
      </c>
    </row>
    <row r="24" spans="1:4" x14ac:dyDescent="0.2">
      <c r="A24" s="118"/>
      <c r="B24" s="121" t="s">
        <v>39</v>
      </c>
      <c r="C24" s="116" t="s">
        <v>10</v>
      </c>
      <c r="D24" s="117">
        <f>D22*D23</f>
        <v>5.04</v>
      </c>
    </row>
    <row r="25" spans="1:4" x14ac:dyDescent="0.2">
      <c r="A25" s="165" t="s">
        <v>19</v>
      </c>
      <c r="B25" s="166"/>
      <c r="C25" s="113" t="s">
        <v>0</v>
      </c>
      <c r="D25" s="114" t="s">
        <v>1</v>
      </c>
    </row>
    <row r="26" spans="1:4" x14ac:dyDescent="0.2">
      <c r="A26" s="118" t="s">
        <v>2</v>
      </c>
      <c r="B26" s="115" t="s">
        <v>9</v>
      </c>
      <c r="C26" s="119" t="s">
        <v>7</v>
      </c>
      <c r="D26" s="122">
        <v>0.1</v>
      </c>
    </row>
    <row r="27" spans="1:4" x14ac:dyDescent="0.2">
      <c r="A27" s="118" t="s">
        <v>5</v>
      </c>
      <c r="B27" s="115" t="s">
        <v>11</v>
      </c>
      <c r="C27" s="119" t="s">
        <v>7</v>
      </c>
      <c r="D27" s="122">
        <v>0.2</v>
      </c>
    </row>
    <row r="28" spans="1:4" x14ac:dyDescent="0.2">
      <c r="A28" s="118" t="s">
        <v>4</v>
      </c>
      <c r="B28" s="115" t="s">
        <v>8</v>
      </c>
      <c r="C28" s="119" t="s">
        <v>7</v>
      </c>
      <c r="D28" s="122">
        <f>D13</f>
        <v>12.6</v>
      </c>
    </row>
    <row r="29" spans="1:4" x14ac:dyDescent="0.2">
      <c r="A29" s="118" t="s">
        <v>6</v>
      </c>
      <c r="B29" s="115" t="s">
        <v>32</v>
      </c>
      <c r="C29" s="119" t="s">
        <v>43</v>
      </c>
      <c r="D29" s="122">
        <v>2</v>
      </c>
    </row>
    <row r="30" spans="1:4" ht="13.5" customHeight="1" x14ac:dyDescent="0.2">
      <c r="A30" s="118"/>
      <c r="B30" s="121" t="s">
        <v>41</v>
      </c>
      <c r="C30" s="119" t="s">
        <v>3</v>
      </c>
      <c r="D30" s="129">
        <f>D29*D27*D28*D26</f>
        <v>0.504</v>
      </c>
    </row>
    <row r="31" spans="1:4" x14ac:dyDescent="0.2">
      <c r="A31" s="165" t="s">
        <v>23</v>
      </c>
      <c r="B31" s="166"/>
      <c r="C31" s="113" t="s">
        <v>0</v>
      </c>
      <c r="D31" s="114" t="s">
        <v>1</v>
      </c>
    </row>
    <row r="32" spans="1:4" x14ac:dyDescent="0.2">
      <c r="A32" s="118" t="s">
        <v>2</v>
      </c>
      <c r="B32" s="115" t="s">
        <v>270</v>
      </c>
      <c r="C32" s="119" t="s">
        <v>17</v>
      </c>
      <c r="D32" s="122">
        <f>(12.6/0.15)*0.88*0.15</f>
        <v>11.087999999999999</v>
      </c>
    </row>
    <row r="33" spans="1:11" x14ac:dyDescent="0.2">
      <c r="A33" s="118" t="s">
        <v>4</v>
      </c>
      <c r="B33" s="115" t="s">
        <v>271</v>
      </c>
      <c r="C33" s="119" t="s">
        <v>17</v>
      </c>
      <c r="D33" s="122">
        <f>12.6*4*0.56</f>
        <v>28.224</v>
      </c>
    </row>
    <row r="34" spans="1:11" x14ac:dyDescent="0.2">
      <c r="A34" s="118"/>
      <c r="B34" s="121" t="s">
        <v>21</v>
      </c>
      <c r="C34" s="119" t="s">
        <v>17</v>
      </c>
      <c r="D34" s="117">
        <f>D33+D32</f>
        <v>39.311999999999998</v>
      </c>
    </row>
    <row r="35" spans="1:11" x14ac:dyDescent="0.2">
      <c r="A35" s="165" t="s">
        <v>248</v>
      </c>
      <c r="B35" s="166"/>
      <c r="C35" s="113" t="s">
        <v>0</v>
      </c>
      <c r="D35" s="114" t="s">
        <v>1</v>
      </c>
    </row>
    <row r="36" spans="1:11" x14ac:dyDescent="0.2">
      <c r="A36" s="118" t="s">
        <v>2</v>
      </c>
      <c r="B36" s="115" t="s">
        <v>288</v>
      </c>
      <c r="C36" s="119" t="s">
        <v>17</v>
      </c>
      <c r="D36" s="122">
        <f>(18/0.15)*0.49*0.15</f>
        <v>8.8199999999999985</v>
      </c>
    </row>
    <row r="37" spans="1:11" x14ac:dyDescent="0.2">
      <c r="A37" s="118" t="s">
        <v>4</v>
      </c>
      <c r="B37" s="115" t="s">
        <v>281</v>
      </c>
      <c r="C37" s="119" t="s">
        <v>17</v>
      </c>
      <c r="D37" s="122">
        <f>18*4*0.56</f>
        <v>40.320000000000007</v>
      </c>
      <c r="E37" s="130">
        <f>+D34+D38</f>
        <v>88.451999999999998</v>
      </c>
      <c r="H37" s="130"/>
    </row>
    <row r="38" spans="1:11" x14ac:dyDescent="0.2">
      <c r="A38" s="118"/>
      <c r="B38" s="121" t="s">
        <v>21</v>
      </c>
      <c r="C38" s="119" t="s">
        <v>17</v>
      </c>
      <c r="D38" s="117">
        <f>D37+D36</f>
        <v>49.140000000000008</v>
      </c>
      <c r="E38" s="130">
        <f>D32+D36</f>
        <v>19.907999999999998</v>
      </c>
      <c r="H38" s="130"/>
    </row>
    <row r="39" spans="1:11" ht="15.75" customHeight="1" x14ac:dyDescent="0.2">
      <c r="A39" s="165" t="s">
        <v>25</v>
      </c>
      <c r="B39" s="166"/>
      <c r="C39" s="113" t="s">
        <v>0</v>
      </c>
      <c r="D39" s="114" t="s">
        <v>1</v>
      </c>
    </row>
    <row r="40" spans="1:11" x14ac:dyDescent="0.2">
      <c r="A40" s="118" t="s">
        <v>2</v>
      </c>
      <c r="B40" s="115" t="s">
        <v>8</v>
      </c>
      <c r="C40" s="119" t="s">
        <v>7</v>
      </c>
      <c r="D40" s="122">
        <f>D28</f>
        <v>12.6</v>
      </c>
    </row>
    <row r="41" spans="1:11" x14ac:dyDescent="0.2">
      <c r="A41" s="118" t="s">
        <v>4</v>
      </c>
      <c r="B41" s="115" t="s">
        <v>11</v>
      </c>
      <c r="C41" s="119" t="s">
        <v>7</v>
      </c>
      <c r="D41" s="122">
        <v>0.2</v>
      </c>
    </row>
    <row r="42" spans="1:11" x14ac:dyDescent="0.2">
      <c r="A42" s="118" t="s">
        <v>5</v>
      </c>
      <c r="B42" s="115" t="s">
        <v>20</v>
      </c>
      <c r="C42" s="119" t="s">
        <v>12</v>
      </c>
      <c r="D42" s="122">
        <v>2</v>
      </c>
    </row>
    <row r="43" spans="1:11" x14ac:dyDescent="0.2">
      <c r="A43" s="118"/>
      <c r="B43" s="121" t="s">
        <v>21</v>
      </c>
      <c r="C43" s="119" t="s">
        <v>10</v>
      </c>
      <c r="D43" s="129">
        <f>D40*D41*D42</f>
        <v>5.04</v>
      </c>
    </row>
    <row r="44" spans="1:11" x14ac:dyDescent="0.2">
      <c r="A44" s="165" t="s">
        <v>28</v>
      </c>
      <c r="B44" s="166"/>
      <c r="C44" s="113" t="s">
        <v>0</v>
      </c>
      <c r="D44" s="114" t="s">
        <v>1</v>
      </c>
    </row>
    <row r="45" spans="1:11" x14ac:dyDescent="0.2">
      <c r="A45" s="118" t="s">
        <v>2</v>
      </c>
      <c r="B45" s="115" t="s">
        <v>9</v>
      </c>
      <c r="C45" s="119" t="s">
        <v>7</v>
      </c>
      <c r="D45" s="122">
        <v>0.3</v>
      </c>
      <c r="K45" s="130"/>
    </row>
    <row r="46" spans="1:11" x14ac:dyDescent="0.2">
      <c r="A46" s="118" t="s">
        <v>4</v>
      </c>
      <c r="B46" s="115" t="s">
        <v>11</v>
      </c>
      <c r="C46" s="119" t="s">
        <v>7</v>
      </c>
      <c r="D46" s="122">
        <v>3</v>
      </c>
      <c r="K46" s="130"/>
    </row>
    <row r="47" spans="1:11" x14ac:dyDescent="0.2">
      <c r="A47" s="118" t="s">
        <v>5</v>
      </c>
      <c r="B47" s="115" t="s">
        <v>51</v>
      </c>
      <c r="C47" s="119" t="s">
        <v>0</v>
      </c>
      <c r="D47" s="122">
        <v>2</v>
      </c>
    </row>
    <row r="48" spans="1:11" x14ac:dyDescent="0.2">
      <c r="A48" s="118" t="s">
        <v>6</v>
      </c>
      <c r="B48" s="115" t="s">
        <v>13</v>
      </c>
      <c r="C48" s="119" t="s">
        <v>0</v>
      </c>
      <c r="D48" s="122">
        <v>15</v>
      </c>
    </row>
    <row r="49" spans="1:8" x14ac:dyDescent="0.2">
      <c r="A49" s="118"/>
      <c r="B49" s="121" t="s">
        <v>52</v>
      </c>
      <c r="C49" s="119" t="s">
        <v>10</v>
      </c>
      <c r="D49" s="117">
        <f>D45*D46*D47*D48</f>
        <v>26.999999999999996</v>
      </c>
      <c r="H49" s="130"/>
    </row>
    <row r="50" spans="1:8" x14ac:dyDescent="0.2">
      <c r="A50" s="165" t="s">
        <v>22</v>
      </c>
      <c r="B50" s="166"/>
      <c r="C50" s="113" t="s">
        <v>0</v>
      </c>
      <c r="D50" s="114" t="s">
        <v>1</v>
      </c>
    </row>
    <row r="51" spans="1:8" x14ac:dyDescent="0.2">
      <c r="A51" s="118" t="s">
        <v>2</v>
      </c>
      <c r="B51" s="115" t="s">
        <v>9</v>
      </c>
      <c r="C51" s="119" t="s">
        <v>7</v>
      </c>
      <c r="D51" s="122">
        <v>0.2</v>
      </c>
    </row>
    <row r="52" spans="1:8" x14ac:dyDescent="0.2">
      <c r="A52" s="118" t="s">
        <v>4</v>
      </c>
      <c r="B52" s="115" t="s">
        <v>8</v>
      </c>
      <c r="C52" s="119" t="s">
        <v>7</v>
      </c>
      <c r="D52" s="122">
        <f>D13</f>
        <v>12.6</v>
      </c>
    </row>
    <row r="53" spans="1:8" x14ac:dyDescent="0.2">
      <c r="A53" s="118" t="s">
        <v>5</v>
      </c>
      <c r="B53" s="115" t="s">
        <v>16</v>
      </c>
      <c r="C53" s="119" t="s">
        <v>7</v>
      </c>
      <c r="D53" s="122">
        <v>0.05</v>
      </c>
    </row>
    <row r="54" spans="1:8" x14ac:dyDescent="0.2">
      <c r="A54" s="118"/>
      <c r="B54" s="121" t="s">
        <v>41</v>
      </c>
      <c r="C54" s="116" t="s">
        <v>3</v>
      </c>
      <c r="D54" s="117">
        <f>D53*D52*D51</f>
        <v>0.126</v>
      </c>
    </row>
    <row r="55" spans="1:8" x14ac:dyDescent="0.2">
      <c r="A55" s="165" t="s">
        <v>31</v>
      </c>
      <c r="B55" s="166"/>
      <c r="C55" s="113" t="s">
        <v>0</v>
      </c>
      <c r="D55" s="114" t="s">
        <v>1</v>
      </c>
    </row>
    <row r="56" spans="1:8" x14ac:dyDescent="0.2">
      <c r="A56" s="118" t="s">
        <v>2</v>
      </c>
      <c r="B56" s="115" t="s">
        <v>9</v>
      </c>
      <c r="C56" s="119" t="s">
        <v>7</v>
      </c>
      <c r="D56" s="122">
        <v>0.2</v>
      </c>
    </row>
    <row r="57" spans="1:8" x14ac:dyDescent="0.2">
      <c r="A57" s="118" t="s">
        <v>4</v>
      </c>
      <c r="B57" s="115" t="s">
        <v>11</v>
      </c>
      <c r="C57" s="119" t="s">
        <v>7</v>
      </c>
      <c r="D57" s="122">
        <v>0.2</v>
      </c>
    </row>
    <row r="58" spans="1:8" x14ac:dyDescent="0.2">
      <c r="A58" s="118" t="s">
        <v>5</v>
      </c>
      <c r="B58" s="115" t="s">
        <v>8</v>
      </c>
      <c r="C58" s="119" t="s">
        <v>7</v>
      </c>
      <c r="D58" s="122">
        <f>D52</f>
        <v>12.6</v>
      </c>
    </row>
    <row r="59" spans="1:8" x14ac:dyDescent="0.2">
      <c r="A59" s="171" t="s">
        <v>41</v>
      </c>
      <c r="B59" s="172"/>
      <c r="C59" s="116" t="s">
        <v>3</v>
      </c>
      <c r="D59" s="117">
        <f>D57*D58*D56</f>
        <v>0.504</v>
      </c>
    </row>
    <row r="60" spans="1:8" x14ac:dyDescent="0.2">
      <c r="A60" s="165" t="s">
        <v>53</v>
      </c>
      <c r="B60" s="166"/>
      <c r="C60" s="113" t="s">
        <v>0</v>
      </c>
      <c r="D60" s="114" t="s">
        <v>1</v>
      </c>
    </row>
    <row r="61" spans="1:8" x14ac:dyDescent="0.2">
      <c r="A61" s="118" t="s">
        <v>2</v>
      </c>
      <c r="B61" s="115" t="s">
        <v>9</v>
      </c>
      <c r="C61" s="119" t="s">
        <v>7</v>
      </c>
      <c r="D61" s="122">
        <v>0.06</v>
      </c>
    </row>
    <row r="62" spans="1:8" x14ac:dyDescent="0.2">
      <c r="A62" s="118" t="s">
        <v>4</v>
      </c>
      <c r="B62" s="115" t="s">
        <v>8</v>
      </c>
      <c r="C62" s="119" t="s">
        <v>7</v>
      </c>
      <c r="D62" s="122">
        <v>0.16</v>
      </c>
    </row>
    <row r="63" spans="1:8" x14ac:dyDescent="0.2">
      <c r="A63" s="118" t="s">
        <v>5</v>
      </c>
      <c r="B63" s="115" t="s">
        <v>11</v>
      </c>
      <c r="C63" s="119" t="s">
        <v>7</v>
      </c>
      <c r="D63" s="122">
        <v>3</v>
      </c>
    </row>
    <row r="64" spans="1:8" x14ac:dyDescent="0.2">
      <c r="A64" s="118" t="s">
        <v>6</v>
      </c>
      <c r="B64" s="115" t="s">
        <v>13</v>
      </c>
      <c r="C64" s="119" t="s">
        <v>12</v>
      </c>
      <c r="D64" s="122">
        <v>8</v>
      </c>
    </row>
    <row r="65" spans="1:4" x14ac:dyDescent="0.2">
      <c r="A65" s="118"/>
      <c r="B65" s="121" t="s">
        <v>41</v>
      </c>
      <c r="C65" s="116" t="s">
        <v>3</v>
      </c>
      <c r="D65" s="117">
        <f>D61*D62*D63*D64</f>
        <v>0.23039999999999999</v>
      </c>
    </row>
    <row r="66" spans="1:4" x14ac:dyDescent="0.2">
      <c r="A66" s="165" t="s">
        <v>70</v>
      </c>
      <c r="B66" s="166"/>
      <c r="C66" s="113" t="s">
        <v>0</v>
      </c>
      <c r="D66" s="114" t="s">
        <v>1</v>
      </c>
    </row>
    <row r="67" spans="1:4" x14ac:dyDescent="0.2">
      <c r="A67" s="118" t="s">
        <v>2</v>
      </c>
      <c r="B67" s="115" t="s">
        <v>9</v>
      </c>
      <c r="C67" s="119" t="s">
        <v>7</v>
      </c>
      <c r="D67" s="122">
        <v>0.06</v>
      </c>
    </row>
    <row r="68" spans="1:4" x14ac:dyDescent="0.2">
      <c r="A68" s="118" t="s">
        <v>4</v>
      </c>
      <c r="B68" s="115" t="s">
        <v>8</v>
      </c>
      <c r="C68" s="119" t="s">
        <v>7</v>
      </c>
      <c r="D68" s="122">
        <v>0.26</v>
      </c>
    </row>
    <row r="69" spans="1:4" x14ac:dyDescent="0.2">
      <c r="A69" s="118" t="s">
        <v>5</v>
      </c>
      <c r="B69" s="115" t="s">
        <v>11</v>
      </c>
      <c r="C69" s="119" t="s">
        <v>7</v>
      </c>
      <c r="D69" s="122">
        <v>3</v>
      </c>
    </row>
    <row r="70" spans="1:4" x14ac:dyDescent="0.2">
      <c r="A70" s="118" t="s">
        <v>6</v>
      </c>
      <c r="B70" s="115" t="s">
        <v>13</v>
      </c>
      <c r="C70" s="119" t="s">
        <v>12</v>
      </c>
      <c r="D70" s="122">
        <v>4</v>
      </c>
    </row>
    <row r="71" spans="1:4" x14ac:dyDescent="0.2">
      <c r="A71" s="118"/>
      <c r="B71" s="121" t="s">
        <v>41</v>
      </c>
      <c r="C71" s="116" t="s">
        <v>3</v>
      </c>
      <c r="D71" s="117">
        <f>D67*D68*D69*D70</f>
        <v>0.18719999999999998</v>
      </c>
    </row>
    <row r="72" spans="1:4" x14ac:dyDescent="0.2">
      <c r="A72" s="165" t="s">
        <v>71</v>
      </c>
      <c r="B72" s="166"/>
      <c r="C72" s="113" t="s">
        <v>0</v>
      </c>
      <c r="D72" s="114" t="s">
        <v>1</v>
      </c>
    </row>
    <row r="73" spans="1:4" x14ac:dyDescent="0.2">
      <c r="A73" s="118" t="s">
        <v>2</v>
      </c>
      <c r="B73" s="115" t="s">
        <v>9</v>
      </c>
      <c r="C73" s="119" t="s">
        <v>7</v>
      </c>
      <c r="D73" s="122">
        <v>0.13</v>
      </c>
    </row>
    <row r="74" spans="1:4" x14ac:dyDescent="0.2">
      <c r="A74" s="118" t="s">
        <v>4</v>
      </c>
      <c r="B74" s="115" t="s">
        <v>8</v>
      </c>
      <c r="C74" s="119" t="s">
        <v>7</v>
      </c>
      <c r="D74" s="122">
        <v>0.16</v>
      </c>
    </row>
    <row r="75" spans="1:4" x14ac:dyDescent="0.2">
      <c r="A75" s="118" t="s">
        <v>5</v>
      </c>
      <c r="B75" s="115" t="s">
        <v>11</v>
      </c>
      <c r="C75" s="119" t="s">
        <v>7</v>
      </c>
      <c r="D75" s="122">
        <v>3</v>
      </c>
    </row>
    <row r="76" spans="1:4" x14ac:dyDescent="0.2">
      <c r="A76" s="118" t="s">
        <v>6</v>
      </c>
      <c r="B76" s="115" t="s">
        <v>13</v>
      </c>
      <c r="C76" s="119" t="s">
        <v>12</v>
      </c>
      <c r="D76" s="122">
        <v>3</v>
      </c>
    </row>
    <row r="77" spans="1:4" x14ac:dyDescent="0.2">
      <c r="A77" s="118"/>
      <c r="B77" s="121" t="s">
        <v>41</v>
      </c>
      <c r="C77" s="116" t="s">
        <v>3</v>
      </c>
      <c r="D77" s="117">
        <f>D73*D74*D75*D76</f>
        <v>0.18720000000000003</v>
      </c>
    </row>
    <row r="78" spans="1:4" x14ac:dyDescent="0.2">
      <c r="A78" s="165" t="s">
        <v>82</v>
      </c>
      <c r="B78" s="166"/>
      <c r="C78" s="113" t="s">
        <v>0</v>
      </c>
      <c r="D78" s="114" t="s">
        <v>1</v>
      </c>
    </row>
    <row r="79" spans="1:4" x14ac:dyDescent="0.2">
      <c r="A79" s="118" t="s">
        <v>2</v>
      </c>
      <c r="B79" s="115" t="s">
        <v>9</v>
      </c>
      <c r="C79" s="119" t="s">
        <v>7</v>
      </c>
      <c r="D79" s="122">
        <v>0.06</v>
      </c>
    </row>
    <row r="80" spans="1:4" x14ac:dyDescent="0.2">
      <c r="A80" s="118" t="s">
        <v>4</v>
      </c>
      <c r="B80" s="115" t="s">
        <v>8</v>
      </c>
      <c r="C80" s="119" t="s">
        <v>7</v>
      </c>
      <c r="D80" s="122">
        <v>0.16</v>
      </c>
    </row>
    <row r="81" spans="1:8" x14ac:dyDescent="0.2">
      <c r="A81" s="118" t="s">
        <v>5</v>
      </c>
      <c r="B81" s="115" t="s">
        <v>11</v>
      </c>
      <c r="C81" s="119" t="s">
        <v>7</v>
      </c>
      <c r="D81" s="122">
        <v>1.1399999999999999</v>
      </c>
    </row>
    <row r="82" spans="1:8" x14ac:dyDescent="0.2">
      <c r="A82" s="118" t="s">
        <v>6</v>
      </c>
      <c r="B82" s="115" t="s">
        <v>13</v>
      </c>
      <c r="C82" s="119" t="s">
        <v>12</v>
      </c>
      <c r="D82" s="122">
        <v>3</v>
      </c>
    </row>
    <row r="83" spans="1:8" x14ac:dyDescent="0.2">
      <c r="A83" s="118"/>
      <c r="B83" s="121" t="s">
        <v>41</v>
      </c>
      <c r="C83" s="116" t="s">
        <v>3</v>
      </c>
      <c r="D83" s="117">
        <f>D79*D80*D81*D82</f>
        <v>3.2832E-2</v>
      </c>
    </row>
    <row r="84" spans="1:8" x14ac:dyDescent="0.2">
      <c r="A84" s="165" t="s">
        <v>83</v>
      </c>
      <c r="B84" s="166"/>
      <c r="C84" s="113" t="s">
        <v>0</v>
      </c>
      <c r="D84" s="114" t="s">
        <v>1</v>
      </c>
    </row>
    <row r="85" spans="1:8" x14ac:dyDescent="0.2">
      <c r="A85" s="118" t="s">
        <v>2</v>
      </c>
      <c r="B85" s="115" t="s">
        <v>9</v>
      </c>
      <c r="C85" s="119" t="s">
        <v>7</v>
      </c>
      <c r="D85" s="122">
        <v>0.06</v>
      </c>
    </row>
    <row r="86" spans="1:8" x14ac:dyDescent="0.2">
      <c r="A86" s="118" t="s">
        <v>4</v>
      </c>
      <c r="B86" s="115" t="s">
        <v>8</v>
      </c>
      <c r="C86" s="119" t="s">
        <v>7</v>
      </c>
      <c r="D86" s="122">
        <v>0.16</v>
      </c>
    </row>
    <row r="87" spans="1:8" x14ac:dyDescent="0.2">
      <c r="A87" s="118" t="s">
        <v>5</v>
      </c>
      <c r="B87" s="115" t="s">
        <v>11</v>
      </c>
      <c r="C87" s="119" t="s">
        <v>7</v>
      </c>
      <c r="D87" s="122">
        <v>2</v>
      </c>
    </row>
    <row r="88" spans="1:8" x14ac:dyDescent="0.2">
      <c r="A88" s="118" t="s">
        <v>6</v>
      </c>
      <c r="B88" s="115" t="s">
        <v>13</v>
      </c>
      <c r="C88" s="119" t="s">
        <v>12</v>
      </c>
      <c r="D88" s="122">
        <v>2</v>
      </c>
    </row>
    <row r="89" spans="1:8" x14ac:dyDescent="0.2">
      <c r="A89" s="118"/>
      <c r="B89" s="121" t="s">
        <v>41</v>
      </c>
      <c r="C89" s="116" t="s">
        <v>3</v>
      </c>
      <c r="D89" s="117">
        <f>D85*D86*D87*D88</f>
        <v>3.8399999999999997E-2</v>
      </c>
      <c r="F89" s="130">
        <f>D89+D83+D77+D71+D65+D59</f>
        <v>1.180032</v>
      </c>
      <c r="H89" s="130"/>
    </row>
    <row r="90" spans="1:8" ht="15.75" customHeight="1" x14ac:dyDescent="0.2">
      <c r="A90" s="165" t="s">
        <v>27</v>
      </c>
      <c r="B90" s="166"/>
      <c r="C90" s="113" t="s">
        <v>0</v>
      </c>
      <c r="D90" s="114" t="s">
        <v>1</v>
      </c>
    </row>
    <row r="91" spans="1:8" x14ac:dyDescent="0.2">
      <c r="A91" s="118" t="s">
        <v>2</v>
      </c>
      <c r="B91" s="115" t="s">
        <v>9</v>
      </c>
      <c r="C91" s="119" t="s">
        <v>7</v>
      </c>
      <c r="D91" s="122">
        <v>0.2</v>
      </c>
    </row>
    <row r="92" spans="1:8" x14ac:dyDescent="0.2">
      <c r="A92" s="118" t="s">
        <v>4</v>
      </c>
      <c r="B92" s="115" t="s">
        <v>11</v>
      </c>
      <c r="C92" s="119" t="s">
        <v>7</v>
      </c>
      <c r="D92" s="122">
        <v>0.2</v>
      </c>
    </row>
    <row r="93" spans="1:8" x14ac:dyDescent="0.2">
      <c r="A93" s="118" t="s">
        <v>5</v>
      </c>
      <c r="B93" s="115" t="s">
        <v>8</v>
      </c>
      <c r="C93" s="119" t="s">
        <v>7</v>
      </c>
      <c r="D93" s="122">
        <f>D13</f>
        <v>12.6</v>
      </c>
    </row>
    <row r="94" spans="1:8" x14ac:dyDescent="0.2">
      <c r="A94" s="118"/>
      <c r="B94" s="121" t="s">
        <v>24</v>
      </c>
      <c r="C94" s="116" t="s">
        <v>3</v>
      </c>
      <c r="D94" s="117">
        <f>D91*D92*D93</f>
        <v>0.50400000000000011</v>
      </c>
    </row>
    <row r="95" spans="1:8" ht="15.75" customHeight="1" x14ac:dyDescent="0.2">
      <c r="A95" s="165" t="s">
        <v>216</v>
      </c>
      <c r="B95" s="166"/>
      <c r="C95" s="113" t="s">
        <v>0</v>
      </c>
      <c r="D95" s="114" t="s">
        <v>1</v>
      </c>
    </row>
    <row r="96" spans="1:8" x14ac:dyDescent="0.2">
      <c r="A96" s="118" t="s">
        <v>2</v>
      </c>
      <c r="B96" s="115" t="s">
        <v>126</v>
      </c>
      <c r="C96" s="119" t="s">
        <v>7</v>
      </c>
      <c r="D96" s="122">
        <v>0.6</v>
      </c>
    </row>
    <row r="97" spans="1:12" x14ac:dyDescent="0.2">
      <c r="A97" s="118" t="s">
        <v>4</v>
      </c>
      <c r="B97" s="115" t="s">
        <v>272</v>
      </c>
      <c r="C97" s="119" t="s">
        <v>7</v>
      </c>
      <c r="D97" s="122">
        <v>12.6</v>
      </c>
    </row>
    <row r="98" spans="1:12" x14ac:dyDescent="0.2">
      <c r="A98" s="118"/>
      <c r="B98" s="121" t="s">
        <v>14</v>
      </c>
      <c r="C98" s="116" t="s">
        <v>10</v>
      </c>
      <c r="D98" s="117">
        <f>D97*D96</f>
        <v>7.56</v>
      </c>
    </row>
    <row r="99" spans="1:12" ht="13.5" customHeight="1" x14ac:dyDescent="0.2">
      <c r="A99" s="165" t="s">
        <v>285</v>
      </c>
      <c r="B99" s="166"/>
      <c r="C99" s="166"/>
      <c r="D99" s="179"/>
    </row>
    <row r="100" spans="1:12" ht="15.75" customHeight="1" x14ac:dyDescent="0.2">
      <c r="A100" s="141"/>
      <c r="B100" s="123"/>
      <c r="C100" s="113" t="s">
        <v>0</v>
      </c>
      <c r="D100" s="114" t="s">
        <v>1</v>
      </c>
    </row>
    <row r="101" spans="1:12" x14ac:dyDescent="0.2">
      <c r="A101" s="118" t="s">
        <v>2</v>
      </c>
      <c r="B101" s="115" t="s">
        <v>126</v>
      </c>
      <c r="C101" s="119" t="s">
        <v>7</v>
      </c>
      <c r="D101" s="122">
        <v>0.6</v>
      </c>
    </row>
    <row r="102" spans="1:12" x14ac:dyDescent="0.2">
      <c r="A102" s="118" t="s">
        <v>4</v>
      </c>
      <c r="B102" s="115" t="s">
        <v>286</v>
      </c>
      <c r="C102" s="119" t="s">
        <v>7</v>
      </c>
      <c r="D102" s="122">
        <f>3.51+2.57</f>
        <v>6.08</v>
      </c>
    </row>
    <row r="103" spans="1:12" x14ac:dyDescent="0.2">
      <c r="A103" s="118"/>
      <c r="B103" s="121" t="s">
        <v>14</v>
      </c>
      <c r="C103" s="116" t="s">
        <v>10</v>
      </c>
      <c r="D103" s="117">
        <f>D102*D101</f>
        <v>3.6479999999999997</v>
      </c>
    </row>
    <row r="104" spans="1:12" x14ac:dyDescent="0.2">
      <c r="A104" s="165" t="s">
        <v>48</v>
      </c>
      <c r="B104" s="166"/>
      <c r="C104" s="113" t="s">
        <v>0</v>
      </c>
      <c r="D104" s="114" t="s">
        <v>1</v>
      </c>
    </row>
    <row r="105" spans="1:12" x14ac:dyDescent="0.2">
      <c r="A105" s="118" t="s">
        <v>2</v>
      </c>
      <c r="B105" s="115" t="s">
        <v>67</v>
      </c>
      <c r="C105" s="119" t="s">
        <v>7</v>
      </c>
      <c r="D105" s="122">
        <f>(6.7-1.8)+8.95+1.88+3.55+3.55+1.8+1.8+4.42+3.81</f>
        <v>34.660000000000004</v>
      </c>
    </row>
    <row r="106" spans="1:12" x14ac:dyDescent="0.2">
      <c r="A106" s="118" t="s">
        <v>4</v>
      </c>
      <c r="B106" s="115" t="s">
        <v>11</v>
      </c>
      <c r="C106" s="119" t="s">
        <v>7</v>
      </c>
      <c r="D106" s="122">
        <v>2.8</v>
      </c>
    </row>
    <row r="107" spans="1:12" ht="25.5" x14ac:dyDescent="0.2">
      <c r="A107" s="118" t="s">
        <v>5</v>
      </c>
      <c r="B107" s="124" t="s">
        <v>68</v>
      </c>
      <c r="C107" s="119" t="s">
        <v>10</v>
      </c>
      <c r="D107" s="122">
        <f>(5.59+6.83+8.42+2.19+3.6)</f>
        <v>26.630000000000003</v>
      </c>
      <c r="L107" s="130"/>
    </row>
    <row r="108" spans="1:12" x14ac:dyDescent="0.2">
      <c r="A108" s="118"/>
      <c r="B108" s="124" t="s">
        <v>80</v>
      </c>
      <c r="C108" s="119" t="s">
        <v>10</v>
      </c>
      <c r="D108" s="122">
        <f>-(3.81+6.7)*2.2</f>
        <v>-23.122</v>
      </c>
      <c r="L108" s="130"/>
    </row>
    <row r="109" spans="1:12" x14ac:dyDescent="0.2">
      <c r="A109" s="118"/>
      <c r="B109" s="121" t="s">
        <v>14</v>
      </c>
      <c r="C109" s="116" t="s">
        <v>10</v>
      </c>
      <c r="D109" s="117">
        <f>(D105*D106)+D107+D108</f>
        <v>100.556</v>
      </c>
      <c r="H109" s="130"/>
      <c r="I109" s="130"/>
      <c r="J109" s="130"/>
      <c r="K109" s="130"/>
      <c r="L109" s="130"/>
    </row>
    <row r="110" spans="1:12" x14ac:dyDescent="0.2">
      <c r="A110" s="165" t="s">
        <v>73</v>
      </c>
      <c r="B110" s="166"/>
      <c r="C110" s="113" t="s">
        <v>0</v>
      </c>
      <c r="D110" s="114" t="s">
        <v>1</v>
      </c>
    </row>
    <row r="111" spans="1:12" x14ac:dyDescent="0.2">
      <c r="A111" s="118" t="s">
        <v>2</v>
      </c>
      <c r="B111" s="121" t="s">
        <v>273</v>
      </c>
      <c r="C111" s="116" t="s">
        <v>10</v>
      </c>
      <c r="D111" s="117">
        <f>2.42*1.5</f>
        <v>3.63</v>
      </c>
      <c r="H111" s="130"/>
      <c r="I111" s="130"/>
      <c r="J111" s="130"/>
    </row>
    <row r="112" spans="1:12" x14ac:dyDescent="0.2">
      <c r="A112" s="165" t="s">
        <v>49</v>
      </c>
      <c r="B112" s="166"/>
      <c r="C112" s="113" t="s">
        <v>0</v>
      </c>
      <c r="D112" s="114" t="s">
        <v>1</v>
      </c>
    </row>
    <row r="113" spans="1:11" x14ac:dyDescent="0.2">
      <c r="A113" s="118" t="s">
        <v>2</v>
      </c>
      <c r="B113" s="115" t="s">
        <v>69</v>
      </c>
      <c r="C113" s="119" t="s">
        <v>10</v>
      </c>
      <c r="D113" s="117">
        <f>36.48*1.3</f>
        <v>47.423999999999999</v>
      </c>
    </row>
    <row r="114" spans="1:11" x14ac:dyDescent="0.2">
      <c r="A114" s="165" t="s">
        <v>283</v>
      </c>
      <c r="B114" s="166"/>
      <c r="C114" s="113" t="s">
        <v>0</v>
      </c>
      <c r="D114" s="114" t="s">
        <v>1</v>
      </c>
    </row>
    <row r="115" spans="1:11" x14ac:dyDescent="0.2">
      <c r="A115" s="118" t="s">
        <v>2</v>
      </c>
      <c r="B115" s="115" t="s">
        <v>284</v>
      </c>
      <c r="C115" s="119" t="s">
        <v>10</v>
      </c>
      <c r="D115" s="117">
        <f>9.45+11.39+4.73</f>
        <v>25.57</v>
      </c>
    </row>
    <row r="116" spans="1:11" x14ac:dyDescent="0.2">
      <c r="A116" s="165" t="s">
        <v>282</v>
      </c>
      <c r="B116" s="166"/>
      <c r="C116" s="113" t="s">
        <v>0</v>
      </c>
      <c r="D116" s="114" t="s">
        <v>1</v>
      </c>
    </row>
    <row r="117" spans="1:11" x14ac:dyDescent="0.2">
      <c r="A117" s="118" t="s">
        <v>2</v>
      </c>
      <c r="B117" s="115" t="s">
        <v>274</v>
      </c>
      <c r="C117" s="119" t="s">
        <v>7</v>
      </c>
      <c r="D117" s="122">
        <f>(5.6+5.6)+6.7+9.18+1.5+5+3.8</f>
        <v>37.379999999999995</v>
      </c>
      <c r="K117" s="130"/>
    </row>
    <row r="118" spans="1:11" x14ac:dyDescent="0.2">
      <c r="A118" s="118" t="s">
        <v>4</v>
      </c>
      <c r="B118" s="115" t="s">
        <v>11</v>
      </c>
      <c r="C118" s="119"/>
      <c r="D118" s="122">
        <v>0.2</v>
      </c>
      <c r="K118" s="130"/>
    </row>
    <row r="119" spans="1:11" x14ac:dyDescent="0.2">
      <c r="A119" s="118" t="s">
        <v>5</v>
      </c>
      <c r="B119" s="115" t="s">
        <v>9</v>
      </c>
      <c r="C119" s="119" t="s">
        <v>0</v>
      </c>
      <c r="D119" s="122">
        <v>0.06</v>
      </c>
    </row>
    <row r="120" spans="1:11" x14ac:dyDescent="0.2">
      <c r="A120" s="118"/>
      <c r="B120" s="121" t="s">
        <v>38</v>
      </c>
      <c r="C120" s="119" t="s">
        <v>64</v>
      </c>
      <c r="D120" s="117">
        <f>D119*D118*D117</f>
        <v>0.44855999999999996</v>
      </c>
      <c r="H120" s="130"/>
    </row>
    <row r="121" spans="1:11" ht="13.5" hidden="1" customHeight="1" x14ac:dyDescent="0.2">
      <c r="A121" s="165" t="s">
        <v>28</v>
      </c>
      <c r="B121" s="166"/>
      <c r="C121" s="166"/>
      <c r="D121" s="179"/>
    </row>
    <row r="122" spans="1:11" hidden="1" x14ac:dyDescent="0.2">
      <c r="A122" s="141"/>
      <c r="B122" s="123"/>
      <c r="C122" s="113" t="s">
        <v>0</v>
      </c>
      <c r="D122" s="114" t="s">
        <v>1</v>
      </c>
    </row>
    <row r="123" spans="1:11" hidden="1" x14ac:dyDescent="0.2">
      <c r="A123" s="118" t="s">
        <v>2</v>
      </c>
      <c r="B123" s="115" t="s">
        <v>9</v>
      </c>
      <c r="C123" s="119" t="s">
        <v>7</v>
      </c>
      <c r="D123" s="122">
        <v>0.2</v>
      </c>
    </row>
    <row r="124" spans="1:11" hidden="1" x14ac:dyDescent="0.2">
      <c r="A124" s="118" t="s">
        <v>4</v>
      </c>
      <c r="B124" s="115" t="s">
        <v>11</v>
      </c>
      <c r="C124" s="119" t="s">
        <v>7</v>
      </c>
      <c r="D124" s="122">
        <v>3</v>
      </c>
    </row>
    <row r="125" spans="1:11" hidden="1" x14ac:dyDescent="0.2">
      <c r="A125" s="118" t="s">
        <v>5</v>
      </c>
      <c r="B125" s="115" t="s">
        <v>26</v>
      </c>
      <c r="C125" s="119" t="s">
        <v>12</v>
      </c>
      <c r="D125" s="122">
        <v>2</v>
      </c>
    </row>
    <row r="126" spans="1:11" hidden="1" x14ac:dyDescent="0.2">
      <c r="A126" s="118" t="s">
        <v>6</v>
      </c>
      <c r="B126" s="115" t="s">
        <v>13</v>
      </c>
      <c r="C126" s="119" t="s">
        <v>12</v>
      </c>
      <c r="D126" s="122">
        <v>16</v>
      </c>
    </row>
    <row r="127" spans="1:11" hidden="1" x14ac:dyDescent="0.2">
      <c r="A127" s="118"/>
      <c r="B127" s="121" t="s">
        <v>14</v>
      </c>
      <c r="C127" s="119" t="s">
        <v>10</v>
      </c>
      <c r="D127" s="117">
        <f>D123*D124*D125*D126</f>
        <v>19.200000000000003</v>
      </c>
    </row>
    <row r="128" spans="1:11" ht="13.5" hidden="1" customHeight="1" x14ac:dyDescent="0.2">
      <c r="A128" s="165" t="s">
        <v>46</v>
      </c>
      <c r="B128" s="166"/>
      <c r="C128" s="166"/>
      <c r="D128" s="179"/>
    </row>
    <row r="129" spans="1:4" hidden="1" x14ac:dyDescent="0.2">
      <c r="A129" s="141"/>
      <c r="B129" s="123"/>
      <c r="C129" s="113" t="s">
        <v>0</v>
      </c>
      <c r="D129" s="114" t="s">
        <v>1</v>
      </c>
    </row>
    <row r="130" spans="1:4" hidden="1" x14ac:dyDescent="0.2">
      <c r="A130" s="118" t="s">
        <v>2</v>
      </c>
      <c r="B130" s="115" t="s">
        <v>9</v>
      </c>
      <c r="C130" s="119" t="s">
        <v>7</v>
      </c>
      <c r="D130" s="122">
        <v>0.2</v>
      </c>
    </row>
    <row r="131" spans="1:4" hidden="1" x14ac:dyDescent="0.2">
      <c r="A131" s="118" t="s">
        <v>4</v>
      </c>
      <c r="B131" s="115" t="s">
        <v>26</v>
      </c>
      <c r="C131" s="119" t="s">
        <v>12</v>
      </c>
      <c r="D131" s="122">
        <v>2</v>
      </c>
    </row>
    <row r="132" spans="1:4" hidden="1" x14ac:dyDescent="0.2">
      <c r="A132" s="118" t="s">
        <v>5</v>
      </c>
      <c r="B132" s="115" t="s">
        <v>13</v>
      </c>
      <c r="C132" s="119" t="s">
        <v>12</v>
      </c>
      <c r="D132" s="122">
        <v>30.28</v>
      </c>
    </row>
    <row r="133" spans="1:4" hidden="1" x14ac:dyDescent="0.2">
      <c r="A133" s="118"/>
      <c r="B133" s="121" t="s">
        <v>14</v>
      </c>
      <c r="C133" s="119" t="s">
        <v>10</v>
      </c>
      <c r="D133" s="117">
        <f>D132*D131*D130</f>
        <v>12.112000000000002</v>
      </c>
    </row>
    <row r="134" spans="1:4" ht="13.5" hidden="1" customHeight="1" x14ac:dyDescent="0.2">
      <c r="A134" s="165" t="s">
        <v>28</v>
      </c>
      <c r="B134" s="166"/>
      <c r="C134" s="166"/>
      <c r="D134" s="179"/>
    </row>
    <row r="135" spans="1:4" hidden="1" x14ac:dyDescent="0.2">
      <c r="A135" s="141"/>
      <c r="B135" s="123"/>
      <c r="C135" s="113" t="s">
        <v>0</v>
      </c>
      <c r="D135" s="114" t="s">
        <v>1</v>
      </c>
    </row>
    <row r="136" spans="1:4" hidden="1" x14ac:dyDescent="0.2">
      <c r="A136" s="118" t="s">
        <v>2</v>
      </c>
      <c r="B136" s="115" t="s">
        <v>9</v>
      </c>
      <c r="C136" s="119" t="s">
        <v>7</v>
      </c>
      <c r="D136" s="122">
        <v>0.2</v>
      </c>
    </row>
    <row r="137" spans="1:4" hidden="1" x14ac:dyDescent="0.2">
      <c r="A137" s="118" t="s">
        <v>4</v>
      </c>
      <c r="B137" s="115" t="s">
        <v>11</v>
      </c>
      <c r="C137" s="119" t="s">
        <v>7</v>
      </c>
      <c r="D137" s="122">
        <v>3</v>
      </c>
    </row>
    <row r="138" spans="1:4" hidden="1" x14ac:dyDescent="0.2">
      <c r="A138" s="118" t="s">
        <v>5</v>
      </c>
      <c r="B138" s="115" t="s">
        <v>26</v>
      </c>
      <c r="C138" s="119" t="s">
        <v>12</v>
      </c>
      <c r="D138" s="122">
        <v>2</v>
      </c>
    </row>
    <row r="139" spans="1:4" hidden="1" x14ac:dyDescent="0.2">
      <c r="A139" s="118" t="s">
        <v>6</v>
      </c>
      <c r="B139" s="115" t="s">
        <v>13</v>
      </c>
      <c r="C139" s="119" t="s">
        <v>12</v>
      </c>
      <c r="D139" s="122">
        <v>16</v>
      </c>
    </row>
    <row r="140" spans="1:4" hidden="1" x14ac:dyDescent="0.2">
      <c r="A140" s="118"/>
      <c r="B140" s="121" t="s">
        <v>14</v>
      </c>
      <c r="C140" s="119" t="s">
        <v>10</v>
      </c>
      <c r="D140" s="117">
        <f>D136*D137*D138*D139</f>
        <v>19.200000000000003</v>
      </c>
    </row>
    <row r="141" spans="1:4" ht="13.5" hidden="1" customHeight="1" x14ac:dyDescent="0.2">
      <c r="A141" s="165" t="s">
        <v>46</v>
      </c>
      <c r="B141" s="166"/>
      <c r="C141" s="166"/>
      <c r="D141" s="179"/>
    </row>
    <row r="142" spans="1:4" hidden="1" x14ac:dyDescent="0.2">
      <c r="A142" s="141"/>
      <c r="B142" s="123"/>
      <c r="C142" s="113" t="s">
        <v>0</v>
      </c>
      <c r="D142" s="114" t="s">
        <v>1</v>
      </c>
    </row>
    <row r="143" spans="1:4" hidden="1" x14ac:dyDescent="0.2">
      <c r="A143" s="118" t="s">
        <v>2</v>
      </c>
      <c r="B143" s="115" t="s">
        <v>9</v>
      </c>
      <c r="C143" s="119" t="s">
        <v>7</v>
      </c>
      <c r="D143" s="122">
        <v>0.2</v>
      </c>
    </row>
    <row r="144" spans="1:4" hidden="1" x14ac:dyDescent="0.2">
      <c r="A144" s="118" t="s">
        <v>4</v>
      </c>
      <c r="B144" s="115" t="s">
        <v>26</v>
      </c>
      <c r="C144" s="119" t="s">
        <v>12</v>
      </c>
      <c r="D144" s="122">
        <v>2</v>
      </c>
    </row>
    <row r="145" spans="1:9" hidden="1" x14ac:dyDescent="0.2">
      <c r="A145" s="118" t="s">
        <v>5</v>
      </c>
      <c r="B145" s="115" t="s">
        <v>13</v>
      </c>
      <c r="C145" s="119" t="s">
        <v>12</v>
      </c>
      <c r="D145" s="122">
        <v>30.28</v>
      </c>
    </row>
    <row r="146" spans="1:9" hidden="1" x14ac:dyDescent="0.2">
      <c r="A146" s="118"/>
      <c r="B146" s="121" t="s">
        <v>14</v>
      </c>
      <c r="C146" s="119" t="s">
        <v>10</v>
      </c>
      <c r="D146" s="117">
        <f>D145*D144*D143</f>
        <v>12.112000000000002</v>
      </c>
    </row>
    <row r="147" spans="1:9" x14ac:dyDescent="0.2">
      <c r="A147" s="165" t="s">
        <v>37</v>
      </c>
      <c r="B147" s="166"/>
      <c r="C147" s="113" t="s">
        <v>0</v>
      </c>
      <c r="D147" s="114" t="s">
        <v>1</v>
      </c>
    </row>
    <row r="148" spans="1:9" x14ac:dyDescent="0.2">
      <c r="A148" s="118" t="s">
        <v>2</v>
      </c>
      <c r="B148" s="115" t="s">
        <v>275</v>
      </c>
      <c r="C148" s="119" t="s">
        <v>10</v>
      </c>
      <c r="D148" s="122">
        <f>9.45+3.63+11.39+4.73</f>
        <v>29.2</v>
      </c>
    </row>
    <row r="149" spans="1:9" x14ac:dyDescent="0.2">
      <c r="A149" s="118" t="s">
        <v>4</v>
      </c>
      <c r="B149" s="115" t="s">
        <v>16</v>
      </c>
      <c r="C149" s="119" t="s">
        <v>7</v>
      </c>
      <c r="D149" s="122">
        <v>0.05</v>
      </c>
    </row>
    <row r="150" spans="1:9" x14ac:dyDescent="0.2">
      <c r="A150" s="118"/>
      <c r="B150" s="121" t="s">
        <v>24</v>
      </c>
      <c r="C150" s="116" t="s">
        <v>3</v>
      </c>
      <c r="D150" s="117">
        <f>D148*D149</f>
        <v>1.46</v>
      </c>
    </row>
    <row r="151" spans="1:9" x14ac:dyDescent="0.2">
      <c r="A151" s="165" t="s">
        <v>57</v>
      </c>
      <c r="B151" s="166"/>
      <c r="C151" s="113" t="s">
        <v>0</v>
      </c>
      <c r="D151" s="114" t="s">
        <v>1</v>
      </c>
    </row>
    <row r="152" spans="1:9" x14ac:dyDescent="0.2">
      <c r="A152" s="118" t="s">
        <v>2</v>
      </c>
      <c r="B152" s="121" t="s">
        <v>276</v>
      </c>
      <c r="C152" s="116" t="s">
        <v>10</v>
      </c>
      <c r="D152" s="117">
        <f>D148*1.1</f>
        <v>32.120000000000005</v>
      </c>
      <c r="E152" s="130">
        <f>D152/1.1</f>
        <v>29.200000000000003</v>
      </c>
      <c r="H152" s="130"/>
    </row>
    <row r="153" spans="1:9" x14ac:dyDescent="0.2">
      <c r="A153" s="165" t="s">
        <v>58</v>
      </c>
      <c r="B153" s="166"/>
      <c r="C153" s="113" t="s">
        <v>0</v>
      </c>
      <c r="D153" s="114" t="s">
        <v>1</v>
      </c>
    </row>
    <row r="154" spans="1:9" x14ac:dyDescent="0.2">
      <c r="A154" s="118" t="s">
        <v>2</v>
      </c>
      <c r="B154" s="115" t="s">
        <v>74</v>
      </c>
      <c r="C154" s="119" t="s">
        <v>7</v>
      </c>
      <c r="D154" s="122">
        <f>13.15+14.38+7.43+4.3</f>
        <v>39.26</v>
      </c>
    </row>
    <row r="155" spans="1:9" x14ac:dyDescent="0.2">
      <c r="A155" s="118" t="s">
        <v>4</v>
      </c>
      <c r="B155" s="115" t="s">
        <v>75</v>
      </c>
      <c r="C155" s="119" t="s">
        <v>7</v>
      </c>
      <c r="D155" s="122">
        <v>-4.7</v>
      </c>
    </row>
    <row r="156" spans="1:9" x14ac:dyDescent="0.2">
      <c r="A156" s="118"/>
      <c r="B156" s="121" t="s">
        <v>21</v>
      </c>
      <c r="C156" s="119" t="s">
        <v>64</v>
      </c>
      <c r="D156" s="117">
        <f>SUM(D154:D155)</f>
        <v>34.559999999999995</v>
      </c>
      <c r="H156" s="131"/>
      <c r="I156" s="131"/>
    </row>
    <row r="157" spans="1:9" x14ac:dyDescent="0.2">
      <c r="A157" s="165" t="s">
        <v>277</v>
      </c>
      <c r="B157" s="166"/>
      <c r="C157" s="113" t="s">
        <v>0</v>
      </c>
      <c r="D157" s="114" t="s">
        <v>1</v>
      </c>
      <c r="H157" s="131"/>
      <c r="I157" s="131"/>
    </row>
    <row r="158" spans="1:9" x14ac:dyDescent="0.2">
      <c r="A158" s="118" t="s">
        <v>2</v>
      </c>
      <c r="B158" s="115" t="s">
        <v>50</v>
      </c>
      <c r="C158" s="119" t="s">
        <v>12</v>
      </c>
      <c r="D158" s="122">
        <v>2</v>
      </c>
      <c r="H158" s="131"/>
      <c r="I158" s="131"/>
    </row>
    <row r="159" spans="1:9" x14ac:dyDescent="0.2">
      <c r="A159" s="118" t="s">
        <v>4</v>
      </c>
      <c r="B159" s="115" t="s">
        <v>55</v>
      </c>
      <c r="C159" s="119" t="s">
        <v>12</v>
      </c>
      <c r="D159" s="122">
        <v>1</v>
      </c>
      <c r="H159" s="131"/>
      <c r="I159" s="131"/>
    </row>
    <row r="160" spans="1:9" x14ac:dyDescent="0.2">
      <c r="A160" s="118" t="s">
        <v>5</v>
      </c>
      <c r="B160" s="115" t="s">
        <v>84</v>
      </c>
      <c r="C160" s="119" t="s">
        <v>12</v>
      </c>
      <c r="D160" s="122">
        <v>1</v>
      </c>
      <c r="H160" s="131"/>
      <c r="I160" s="131"/>
    </row>
    <row r="161" spans="1:9" x14ac:dyDescent="0.2">
      <c r="A161" s="165" t="s">
        <v>65</v>
      </c>
      <c r="B161" s="166"/>
      <c r="C161" s="113" t="s">
        <v>0</v>
      </c>
      <c r="D161" s="114" t="s">
        <v>1</v>
      </c>
      <c r="H161" s="131"/>
      <c r="I161" s="131"/>
    </row>
    <row r="162" spans="1:9" x14ac:dyDescent="0.2">
      <c r="A162" s="118" t="s">
        <v>2</v>
      </c>
      <c r="B162" s="115" t="s">
        <v>278</v>
      </c>
      <c r="C162" s="119" t="s">
        <v>12</v>
      </c>
      <c r="D162" s="122">
        <v>1.64</v>
      </c>
      <c r="H162" s="131"/>
      <c r="I162" s="131"/>
    </row>
    <row r="163" spans="1:9" x14ac:dyDescent="0.2">
      <c r="A163" s="118" t="s">
        <v>4</v>
      </c>
      <c r="B163" s="115" t="s">
        <v>130</v>
      </c>
      <c r="C163" s="119" t="s">
        <v>12</v>
      </c>
      <c r="D163" s="122">
        <v>0.4</v>
      </c>
    </row>
    <row r="164" spans="1:9" x14ac:dyDescent="0.2">
      <c r="A164" s="165" t="s">
        <v>34</v>
      </c>
      <c r="B164" s="166"/>
      <c r="C164" s="113" t="s">
        <v>0</v>
      </c>
      <c r="D164" s="114" t="s">
        <v>1</v>
      </c>
    </row>
    <row r="165" spans="1:9" x14ac:dyDescent="0.2">
      <c r="A165" s="118" t="s">
        <v>2</v>
      </c>
      <c r="B165" s="115" t="s">
        <v>59</v>
      </c>
      <c r="C165" s="119" t="s">
        <v>12</v>
      </c>
      <c r="D165" s="122">
        <v>2</v>
      </c>
    </row>
    <row r="166" spans="1:9" x14ac:dyDescent="0.2">
      <c r="A166" s="118" t="s">
        <v>4</v>
      </c>
      <c r="B166" s="115" t="s">
        <v>60</v>
      </c>
      <c r="C166" s="119" t="s">
        <v>12</v>
      </c>
      <c r="D166" s="122">
        <v>1</v>
      </c>
    </row>
    <row r="167" spans="1:9" x14ac:dyDescent="0.2">
      <c r="A167" s="165" t="s">
        <v>29</v>
      </c>
      <c r="B167" s="166"/>
      <c r="C167" s="113" t="s">
        <v>0</v>
      </c>
      <c r="D167" s="114" t="s">
        <v>1</v>
      </c>
    </row>
    <row r="168" spans="1:9" x14ac:dyDescent="0.2">
      <c r="A168" s="118" t="s">
        <v>2</v>
      </c>
      <c r="B168" s="115" t="s">
        <v>72</v>
      </c>
      <c r="C168" s="116" t="s">
        <v>10</v>
      </c>
      <c r="D168" s="117">
        <f>((13.15+14.38+7.43+4.3+1.92)*2.8)+34.48</f>
        <v>149.78399999999999</v>
      </c>
    </row>
    <row r="169" spans="1:9" x14ac:dyDescent="0.2">
      <c r="A169" s="142"/>
      <c r="B169" s="125" t="s">
        <v>77</v>
      </c>
      <c r="C169" s="123"/>
      <c r="D169" s="126" t="s">
        <v>78</v>
      </c>
    </row>
    <row r="170" spans="1:9" x14ac:dyDescent="0.2">
      <c r="A170" s="165" t="s">
        <v>36</v>
      </c>
      <c r="B170" s="166"/>
      <c r="C170" s="113" t="s">
        <v>0</v>
      </c>
      <c r="D170" s="114" t="s">
        <v>1</v>
      </c>
    </row>
    <row r="171" spans="1:9" x14ac:dyDescent="0.2">
      <c r="A171" s="118" t="s">
        <v>2</v>
      </c>
      <c r="B171" s="121" t="s">
        <v>294</v>
      </c>
      <c r="C171" s="116" t="s">
        <v>10</v>
      </c>
      <c r="D171" s="117">
        <v>3.63</v>
      </c>
    </row>
    <row r="172" spans="1:9" x14ac:dyDescent="0.2">
      <c r="A172" s="165" t="s">
        <v>62</v>
      </c>
      <c r="B172" s="166"/>
      <c r="C172" s="113" t="s">
        <v>0</v>
      </c>
      <c r="D172" s="114" t="s">
        <v>1</v>
      </c>
    </row>
    <row r="173" spans="1:9" x14ac:dyDescent="0.2">
      <c r="A173" s="143" t="s">
        <v>2</v>
      </c>
      <c r="B173" s="115" t="s">
        <v>76</v>
      </c>
      <c r="C173" s="119" t="s">
        <v>7</v>
      </c>
      <c r="D173" s="122">
        <v>7.84</v>
      </c>
    </row>
    <row r="174" spans="1:9" x14ac:dyDescent="0.2">
      <c r="A174" s="143" t="s">
        <v>4</v>
      </c>
      <c r="B174" s="115" t="s">
        <v>63</v>
      </c>
      <c r="C174" s="119" t="s">
        <v>7</v>
      </c>
      <c r="D174" s="122">
        <v>1.6</v>
      </c>
    </row>
    <row r="175" spans="1:9" x14ac:dyDescent="0.2">
      <c r="A175" s="143" t="s">
        <v>5</v>
      </c>
      <c r="B175" s="121" t="s">
        <v>14</v>
      </c>
      <c r="C175" s="119"/>
      <c r="D175" s="117">
        <f>D174*D173</f>
        <v>12.544</v>
      </c>
    </row>
    <row r="176" spans="1:9" x14ac:dyDescent="0.2">
      <c r="A176" s="165" t="s">
        <v>33</v>
      </c>
      <c r="B176" s="166"/>
      <c r="C176" s="113" t="s">
        <v>0</v>
      </c>
      <c r="D176" s="114" t="s">
        <v>1</v>
      </c>
    </row>
    <row r="177" spans="1:8" x14ac:dyDescent="0.2">
      <c r="A177" s="118" t="s">
        <v>2</v>
      </c>
      <c r="B177" s="121" t="s">
        <v>291</v>
      </c>
      <c r="C177" s="116" t="s">
        <v>10</v>
      </c>
      <c r="D177" s="117">
        <f>43.4+7.7+3.15+2+4.65+5.37+5.58</f>
        <v>71.849999999999994</v>
      </c>
      <c r="H177" s="130"/>
    </row>
    <row r="178" spans="1:8" x14ac:dyDescent="0.2">
      <c r="A178" s="165" t="s">
        <v>44</v>
      </c>
      <c r="B178" s="166"/>
      <c r="C178" s="113" t="s">
        <v>0</v>
      </c>
      <c r="D178" s="114" t="s">
        <v>1</v>
      </c>
    </row>
    <row r="179" spans="1:8" ht="15" x14ac:dyDescent="0.2">
      <c r="A179" s="118" t="s">
        <v>2</v>
      </c>
      <c r="B179" s="121" t="s">
        <v>292</v>
      </c>
      <c r="C179" s="119" t="s">
        <v>10</v>
      </c>
      <c r="D179" s="117">
        <f>D168+D171-D175</f>
        <v>140.86999999999998</v>
      </c>
    </row>
    <row r="180" spans="1:8" x14ac:dyDescent="0.2">
      <c r="A180" s="165" t="s">
        <v>45</v>
      </c>
      <c r="B180" s="166"/>
      <c r="C180" s="113" t="s">
        <v>0</v>
      </c>
      <c r="D180" s="114" t="s">
        <v>1</v>
      </c>
    </row>
    <row r="181" spans="1:8" ht="15" x14ac:dyDescent="0.2">
      <c r="A181" s="118"/>
      <c r="B181" s="121" t="s">
        <v>293</v>
      </c>
      <c r="C181" s="119" t="s">
        <v>10</v>
      </c>
      <c r="D181" s="117">
        <f>D177</f>
        <v>71.849999999999994</v>
      </c>
    </row>
    <row r="182" spans="1:8" x14ac:dyDescent="0.2">
      <c r="A182" s="165" t="s">
        <v>267</v>
      </c>
      <c r="B182" s="166"/>
      <c r="C182" s="166"/>
      <c r="D182" s="179"/>
    </row>
    <row r="183" spans="1:8" x14ac:dyDescent="0.2">
      <c r="A183" s="180" t="s">
        <v>2</v>
      </c>
      <c r="B183" s="127" t="s">
        <v>266</v>
      </c>
      <c r="C183" s="181" t="s">
        <v>0</v>
      </c>
      <c r="D183" s="182" t="s">
        <v>1</v>
      </c>
    </row>
  </sheetData>
  <mergeCells count="52">
    <mergeCell ref="A172:B172"/>
    <mergeCell ref="A176:B176"/>
    <mergeCell ref="A178:B178"/>
    <mergeCell ref="A182:B182"/>
    <mergeCell ref="C182:D182"/>
    <mergeCell ref="A180:B180"/>
    <mergeCell ref="A164:B164"/>
    <mergeCell ref="A157:B157"/>
    <mergeCell ref="A161:B161"/>
    <mergeCell ref="A167:B167"/>
    <mergeCell ref="A170:B170"/>
    <mergeCell ref="C134:D134"/>
    <mergeCell ref="A141:B141"/>
    <mergeCell ref="C141:D141"/>
    <mergeCell ref="A151:B151"/>
    <mergeCell ref="A153:B153"/>
    <mergeCell ref="C121:D121"/>
    <mergeCell ref="A99:B99"/>
    <mergeCell ref="C99:D99"/>
    <mergeCell ref="A128:B128"/>
    <mergeCell ref="C128:D128"/>
    <mergeCell ref="A3:D3"/>
    <mergeCell ref="A4:D4"/>
    <mergeCell ref="A21:B21"/>
    <mergeCell ref="A25:B25"/>
    <mergeCell ref="A90:B90"/>
    <mergeCell ref="A5:B5"/>
    <mergeCell ref="A8:B8"/>
    <mergeCell ref="A10:B10"/>
    <mergeCell ref="A12:B12"/>
    <mergeCell ref="A17:B17"/>
    <mergeCell ref="A72:B72"/>
    <mergeCell ref="A78:B78"/>
    <mergeCell ref="A84:B84"/>
    <mergeCell ref="A31:B31"/>
    <mergeCell ref="A35:B35"/>
    <mergeCell ref="A39:B39"/>
    <mergeCell ref="A44:B44"/>
    <mergeCell ref="A50:B50"/>
    <mergeCell ref="A59:B59"/>
    <mergeCell ref="A55:B55"/>
    <mergeCell ref="A60:B60"/>
    <mergeCell ref="A66:B66"/>
    <mergeCell ref="A116:B116"/>
    <mergeCell ref="A147:B147"/>
    <mergeCell ref="A95:B95"/>
    <mergeCell ref="A104:B104"/>
    <mergeCell ref="A110:B110"/>
    <mergeCell ref="A112:B112"/>
    <mergeCell ref="A114:B114"/>
    <mergeCell ref="A121:B121"/>
    <mergeCell ref="A134:B134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>
    <oddFooter>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CARLOS FERREIRA DA SILVA</vt:lpstr>
      <vt:lpstr>EDSON INÁCIO</vt:lpstr>
      <vt:lpstr>ELIANA LUCIO</vt:lpstr>
      <vt:lpstr>EURIPA MARIA GOMES</vt:lpstr>
      <vt:lpstr>LINDOMAR BARBOSA DE SOUZA</vt:lpstr>
      <vt:lpstr>VANIA APARECIDA</vt:lpstr>
      <vt:lpstr>Plan2</vt:lpstr>
      <vt:lpstr>'CARLOS FERREIRA DA SILVA'!Area_de_impressao</vt:lpstr>
      <vt:lpstr>'EDSON INÁCIO'!Area_de_impressao</vt:lpstr>
      <vt:lpstr>'ELIANA LUCIO'!Area_de_impressao</vt:lpstr>
      <vt:lpstr>'EURIPA MARIA GOMES'!Area_de_impressao</vt:lpstr>
      <vt:lpstr>'LINDOMAR BARBOSA DE SOUZA'!Area_de_impressao</vt:lpstr>
      <vt:lpstr>'VANIA APARECIDA'!Area_de_impressao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2021-05-29T17:05:59Z</cp:lastPrinted>
  <dcterms:created xsi:type="dcterms:W3CDTF">2011-02-28T17:39:02Z</dcterms:created>
  <dcterms:modified xsi:type="dcterms:W3CDTF">2021-05-29T17:11:01Z</dcterms:modified>
</cp:coreProperties>
</file>